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85" yWindow="-15" windowWidth="4830" windowHeight="5190"/>
  </bookViews>
  <sheets>
    <sheet name="Sheet1" sheetId="1" r:id="rId1"/>
    <sheet name="Sheet2" sheetId="8" r:id="rId2"/>
  </sheets>
  <definedNames>
    <definedName name="_xlnm.Print_Area" localSheetId="0">Sheet1!$A$1:$H$120</definedName>
    <definedName name="_xlnm.Print_Titles" localSheetId="0">Sheet1!$29:$35</definedName>
  </definedNames>
  <calcPr calcId="125725"/>
</workbook>
</file>

<file path=xl/calcChain.xml><?xml version="1.0" encoding="utf-8"?>
<calcChain xmlns="http://schemas.openxmlformats.org/spreadsheetml/2006/main">
  <c r="E117" i="1"/>
  <c r="E118"/>
  <c r="E119"/>
  <c r="E120"/>
  <c r="E116"/>
  <c r="E112"/>
  <c r="E113"/>
  <c r="E110"/>
  <c r="E105"/>
  <c r="E103"/>
  <c r="E94"/>
  <c r="E95"/>
  <c r="E96"/>
  <c r="E97"/>
  <c r="E98"/>
  <c r="E93"/>
  <c r="E87"/>
  <c r="E88"/>
  <c r="E89"/>
  <c r="E90"/>
  <c r="E91"/>
  <c r="E86"/>
  <c r="E81"/>
  <c r="E82"/>
  <c r="E83"/>
  <c r="E84"/>
  <c r="E75"/>
  <c r="E76"/>
  <c r="E74"/>
  <c r="E66"/>
  <c r="E67"/>
  <c r="E68"/>
  <c r="E69"/>
  <c r="E70"/>
  <c r="E65"/>
  <c r="E59"/>
  <c r="E60"/>
  <c r="E61"/>
  <c r="E62"/>
  <c r="E58"/>
  <c r="E53"/>
  <c r="E54"/>
  <c r="E55"/>
  <c r="E52"/>
  <c r="E45"/>
  <c r="E46"/>
  <c r="E47"/>
  <c r="E48"/>
  <c r="E49"/>
  <c r="E44"/>
  <c r="E38"/>
  <c r="E39"/>
  <c r="E40"/>
  <c r="E41"/>
  <c r="E42"/>
  <c r="E25"/>
  <c r="E26"/>
  <c r="E27"/>
  <c r="E24"/>
  <c r="E17"/>
  <c r="E18"/>
  <c r="E19"/>
  <c r="E20"/>
  <c r="E16"/>
  <c r="E14"/>
  <c r="E10"/>
  <c r="E11"/>
  <c r="E12"/>
  <c r="E13"/>
  <c r="E9"/>
</calcChain>
</file>

<file path=xl/sharedStrings.xml><?xml version="1.0" encoding="utf-8"?>
<sst xmlns="http://schemas.openxmlformats.org/spreadsheetml/2006/main" count="252" uniqueCount="75">
  <si>
    <t>متوسط عدد الطوابق</t>
  </si>
  <si>
    <t>عدد الرخص</t>
  </si>
  <si>
    <t>All Governorates</t>
  </si>
  <si>
    <t>كافة المحافظات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</si>
  <si>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</si>
  <si>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</si>
  <si>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</si>
  <si>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</si>
  <si>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</si>
  <si>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</si>
  <si>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</si>
  <si>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</si>
  <si>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</si>
  <si>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</si>
  <si>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</si>
  <si>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</si>
  <si>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Bethlehem</t>
  </si>
  <si>
    <t>بيت لحم</t>
  </si>
  <si>
    <t>Hebron</t>
  </si>
  <si>
    <t>North Gaza</t>
  </si>
  <si>
    <t>Residential Buildings</t>
  </si>
  <si>
    <t>دير البلح</t>
  </si>
  <si>
    <t>Deir Al-Balah</t>
  </si>
  <si>
    <t>أبنية سكنية</t>
  </si>
  <si>
    <t>أبنية غير سكنية</t>
  </si>
  <si>
    <t>رام الله والبيرة</t>
  </si>
  <si>
    <t xml:space="preserve">متوسط عدد الوحدات السكنية </t>
  </si>
  <si>
    <t xml:space="preserve">Total  No. of Dwellings   </t>
  </si>
  <si>
    <t xml:space="preserve">Average  No. of Dwellings   </t>
  </si>
  <si>
    <t xml:space="preserve">No. of Licenses </t>
  </si>
  <si>
    <t>المحافظة</t>
  </si>
  <si>
    <t>Governorate</t>
  </si>
  <si>
    <t>القدس*</t>
  </si>
  <si>
    <t>Jerusalem*</t>
  </si>
  <si>
    <r>
      <t>أقل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من</t>
    </r>
    <r>
      <rPr>
        <b/>
        <sz val="9"/>
        <rFont val="Times New Roman"/>
        <family val="1"/>
        <charset val="178"/>
      </rPr>
      <t xml:space="preserve"> 60 م</t>
    </r>
    <r>
      <rPr>
        <b/>
        <vertAlign val="superscript"/>
        <sz val="9"/>
        <rFont val="Times New Roman"/>
        <family val="1"/>
        <charset val="178"/>
      </rPr>
      <t>2</t>
    </r>
  </si>
  <si>
    <r>
      <t>2000 م</t>
    </r>
    <r>
      <rPr>
        <b/>
        <vertAlign val="superscript"/>
        <sz val="9"/>
        <rFont val="Times New Roman"/>
        <family val="1"/>
        <charset val="178"/>
      </rPr>
      <t xml:space="preserve">2  </t>
    </r>
    <r>
      <rPr>
        <b/>
        <sz val="9"/>
        <rFont val="Simplified Arabic"/>
        <family val="1"/>
      </rPr>
      <t>فأكثر</t>
    </r>
  </si>
  <si>
    <r>
      <t>أقل</t>
    </r>
    <r>
      <rPr>
        <sz val="9"/>
        <rFont val="Times New Roman"/>
        <family val="1"/>
        <charset val="178"/>
      </rPr>
      <t xml:space="preserve"> </t>
    </r>
    <r>
      <rPr>
        <sz val="9"/>
        <rFont val="Simplified Arabic"/>
        <family val="1"/>
      </rPr>
      <t>من</t>
    </r>
    <r>
      <rPr>
        <sz val="9"/>
        <rFont val="Times New Roman"/>
        <family val="1"/>
        <charset val="178"/>
      </rPr>
      <t xml:space="preserve"> 60 م</t>
    </r>
    <r>
      <rPr>
        <vertAlign val="superscript"/>
        <sz val="9"/>
        <rFont val="Times New Roman"/>
        <family val="1"/>
        <charset val="178"/>
      </rPr>
      <t>2</t>
    </r>
  </si>
  <si>
    <r>
      <t>2000 م</t>
    </r>
    <r>
      <rPr>
        <vertAlign val="superscript"/>
        <sz val="9"/>
        <rFont val="Times New Roman"/>
        <family val="1"/>
        <charset val="178"/>
      </rPr>
      <t xml:space="preserve">2  </t>
    </r>
    <r>
      <rPr>
        <sz val="9"/>
        <rFont val="Simplified Arabic"/>
        <family val="1"/>
      </rPr>
      <t>فأكثر</t>
    </r>
  </si>
  <si>
    <r>
      <t>Less than 60 m</t>
    </r>
    <r>
      <rPr>
        <b/>
        <vertAlign val="superscript"/>
        <sz val="9"/>
        <rFont val="Arial"/>
        <family val="2"/>
        <scheme val="minor"/>
      </rPr>
      <t>2</t>
    </r>
  </si>
  <si>
    <r>
      <t>60-119 m</t>
    </r>
    <r>
      <rPr>
        <b/>
        <vertAlign val="superscript"/>
        <sz val="9"/>
        <rFont val="Arial"/>
        <family val="2"/>
        <scheme val="minor"/>
      </rPr>
      <t>2</t>
    </r>
  </si>
  <si>
    <r>
      <t>120-199 m</t>
    </r>
    <r>
      <rPr>
        <b/>
        <vertAlign val="superscript"/>
        <sz val="9"/>
        <rFont val="Arial"/>
        <family val="2"/>
        <scheme val="minor"/>
      </rPr>
      <t>2</t>
    </r>
  </si>
  <si>
    <r>
      <t>200-499 m</t>
    </r>
    <r>
      <rPr>
        <b/>
        <vertAlign val="superscript"/>
        <sz val="9"/>
        <rFont val="Arial"/>
        <family val="2"/>
        <scheme val="minor"/>
      </rPr>
      <t>2</t>
    </r>
  </si>
  <si>
    <r>
      <t>500-1999 m</t>
    </r>
    <r>
      <rPr>
        <b/>
        <vertAlign val="superscript"/>
        <sz val="9"/>
        <rFont val="Arial"/>
        <family val="2"/>
        <scheme val="minor"/>
      </rPr>
      <t>2</t>
    </r>
  </si>
  <si>
    <r>
      <t>2000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 xml:space="preserve"> and more</t>
    </r>
  </si>
  <si>
    <r>
      <t>Less than 60 m</t>
    </r>
    <r>
      <rPr>
        <vertAlign val="superscript"/>
        <sz val="9"/>
        <rFont val="Arial"/>
        <family val="2"/>
        <scheme val="minor"/>
      </rPr>
      <t>2</t>
    </r>
  </si>
  <si>
    <r>
      <t>60-119 m</t>
    </r>
    <r>
      <rPr>
        <vertAlign val="superscript"/>
        <sz val="9"/>
        <rFont val="Arial"/>
        <family val="2"/>
        <scheme val="minor"/>
      </rPr>
      <t>2</t>
    </r>
  </si>
  <si>
    <r>
      <t>120-199 m</t>
    </r>
    <r>
      <rPr>
        <vertAlign val="superscript"/>
        <sz val="9"/>
        <rFont val="Arial"/>
        <family val="2"/>
        <scheme val="minor"/>
      </rPr>
      <t>2</t>
    </r>
  </si>
  <si>
    <r>
      <t>200-499 m</t>
    </r>
    <r>
      <rPr>
        <vertAlign val="superscript"/>
        <sz val="9"/>
        <rFont val="Arial"/>
        <family val="2"/>
        <scheme val="minor"/>
      </rPr>
      <t>2</t>
    </r>
  </si>
  <si>
    <r>
      <t>500-1999 m</t>
    </r>
    <r>
      <rPr>
        <vertAlign val="superscript"/>
        <sz val="9"/>
        <rFont val="Arial"/>
        <family val="2"/>
        <scheme val="minor"/>
      </rPr>
      <t>2</t>
    </r>
  </si>
  <si>
    <r>
      <t>2000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 xml:space="preserve"> and more</t>
    </r>
  </si>
  <si>
    <t xml:space="preserve">Non-Res. Buildings   </t>
  </si>
  <si>
    <t>مجموع عدد الوحدات السكنية</t>
  </si>
  <si>
    <t>* The data excludes those parts of Jerusalem which were annexed by Israel in1967.</t>
  </si>
  <si>
    <t xml:space="preserve">Average  No. of  Storeys   </t>
  </si>
  <si>
    <t xml:space="preserve">Average  No. of Storeys  </t>
  </si>
  <si>
    <r>
      <t>119-60 م</t>
    </r>
    <r>
      <rPr>
        <b/>
        <vertAlign val="superscript"/>
        <sz val="9"/>
        <rFont val="Times New Roman"/>
        <family val="1"/>
        <charset val="178"/>
      </rPr>
      <t>2</t>
    </r>
  </si>
  <si>
    <r>
      <t>199-120 م</t>
    </r>
    <r>
      <rPr>
        <b/>
        <vertAlign val="superscript"/>
        <sz val="9"/>
        <rFont val="Times New Roman"/>
        <family val="1"/>
        <charset val="178"/>
      </rPr>
      <t>2</t>
    </r>
  </si>
  <si>
    <r>
      <t>499-200 م</t>
    </r>
    <r>
      <rPr>
        <b/>
        <vertAlign val="superscript"/>
        <sz val="9"/>
        <rFont val="Times New Roman"/>
        <family val="1"/>
        <charset val="178"/>
      </rPr>
      <t>2</t>
    </r>
  </si>
  <si>
    <r>
      <t>1999-500 م</t>
    </r>
    <r>
      <rPr>
        <b/>
        <vertAlign val="superscript"/>
        <sz val="9"/>
        <rFont val="Times New Roman"/>
        <family val="1"/>
        <charset val="178"/>
      </rPr>
      <t>2</t>
    </r>
  </si>
  <si>
    <r>
      <t>119-60 م</t>
    </r>
    <r>
      <rPr>
        <vertAlign val="superscript"/>
        <sz val="9"/>
        <rFont val="Times New Roman"/>
        <family val="1"/>
      </rPr>
      <t>2</t>
    </r>
  </si>
  <si>
    <r>
      <t>199-120 م</t>
    </r>
    <r>
      <rPr>
        <vertAlign val="superscript"/>
        <sz val="9"/>
        <rFont val="Times New Roman"/>
        <family val="1"/>
      </rPr>
      <t>2</t>
    </r>
  </si>
  <si>
    <r>
      <t>499-200 م</t>
    </r>
    <r>
      <rPr>
        <vertAlign val="superscript"/>
        <sz val="9"/>
        <rFont val="Times New Roman"/>
        <family val="1"/>
      </rPr>
      <t>2</t>
    </r>
  </si>
  <si>
    <r>
      <t>1999-500 م</t>
    </r>
    <r>
      <rPr>
        <vertAlign val="superscript"/>
        <sz val="9"/>
        <rFont val="Times New Roman"/>
        <family val="1"/>
      </rPr>
      <t>2</t>
    </r>
  </si>
  <si>
    <t>Gaza</t>
  </si>
  <si>
    <t>Jericho &amp; Al Aghwar</t>
  </si>
  <si>
    <t xml:space="preserve">   أريحا والاغوار</t>
  </si>
  <si>
    <t>غزة</t>
  </si>
  <si>
    <t>شمال غزة</t>
  </si>
  <si>
    <t>الخليل</t>
  </si>
  <si>
    <t>* البيانات لا تشمل ذلك الجزء من محافظة القدس الذي ضمته إسرائيل عنوة بعيد احتلالها للضفة الغربية عام 1967.</t>
  </si>
  <si>
    <t>Ramallah &amp; Al-Bireh</t>
  </si>
  <si>
    <t>جدول 5: رخص الأبنية الصادرة في فلسطين للأبنية الجديدة حسب فئة المساحة المرخصة والمحافظة، الربع الاول 2014</t>
  </si>
  <si>
    <t>جدول 5 (تابع): رخص الأبنية الصادرة في فلسطين للأبنية الجديدة حسب فئة المساحة المرخصة والمحافظة، الربع الاول 2014</t>
  </si>
  <si>
    <t xml:space="preserve"> Table 5: Building Licenses Issued in Palestine for New Buildings by Category of Licensed Area and Governorate, First Quarter 2014</t>
  </si>
  <si>
    <t xml:space="preserve"> Table 5 (Cont.): Building Licenses Issued in Palestine for New Buildings by Categoy of Licensed Area and Governorate, First Quarter 2014  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</si>
</sst>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##0"/>
    <numFmt numFmtId="166" formatCode="#,##0.0"/>
  </numFmts>
  <fonts count="22">
    <font>
      <sz val="10"/>
      <name val="Arial"/>
      <charset val="178"/>
    </font>
    <font>
      <sz val="10"/>
      <name val="Times New Roman"/>
      <family val="1"/>
      <charset val="178"/>
    </font>
    <font>
      <sz val="9"/>
      <name val="Simplified Arabic"/>
      <family val="1"/>
    </font>
    <font>
      <sz val="9"/>
      <name val="Times New Roman"/>
      <family val="1"/>
      <charset val="178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Simplified Arabic"/>
      <family val="1"/>
    </font>
    <font>
      <b/>
      <sz val="9"/>
      <name val="Times New Roman"/>
      <family val="1"/>
      <charset val="178"/>
    </font>
    <font>
      <b/>
      <vertAlign val="superscript"/>
      <sz val="9"/>
      <name val="Times New Roman"/>
      <family val="1"/>
      <charset val="178"/>
    </font>
    <font>
      <vertAlign val="superscript"/>
      <sz val="9"/>
      <name val="Times New Roman"/>
      <family val="1"/>
      <charset val="178"/>
    </font>
    <font>
      <b/>
      <vertAlign val="superscript"/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sz val="9"/>
      <name val="Times New Roman"/>
      <family val="1"/>
    </font>
    <font>
      <vertAlign val="superscript"/>
      <sz val="9"/>
      <name val="Times New Roman"/>
      <family val="1"/>
    </font>
    <font>
      <sz val="9"/>
      <color indexed="8"/>
      <name val="Arial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  <scheme val="minor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8" fillId="0" borderId="0"/>
  </cellStyleXfs>
  <cellXfs count="9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 readingOrder="2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right" vertical="top" indent="1"/>
    </xf>
    <xf numFmtId="0" fontId="7" fillId="0" borderId="5" xfId="0" applyFont="1" applyBorder="1" applyAlignment="1">
      <alignment horizontal="left" vertical="top" indent="1"/>
    </xf>
    <xf numFmtId="0" fontId="6" fillId="0" borderId="2" xfId="0" quotePrefix="1" applyFont="1" applyBorder="1" applyAlignment="1">
      <alignment horizontal="left" vertical="top" indent="2"/>
    </xf>
    <xf numFmtId="0" fontId="3" fillId="0" borderId="1" xfId="0" applyFont="1" applyBorder="1" applyAlignment="1">
      <alignment horizontal="right" vertical="top" indent="2" readingOrder="2"/>
    </xf>
    <xf numFmtId="0" fontId="6" fillId="0" borderId="2" xfId="0" applyFont="1" applyBorder="1" applyAlignment="1">
      <alignment horizontal="left" vertical="top" indent="2"/>
    </xf>
    <xf numFmtId="0" fontId="2" fillId="0" borderId="1" xfId="0" applyFont="1" applyBorder="1" applyAlignment="1">
      <alignment horizontal="right" vertical="top" indent="2" readingOrder="2"/>
    </xf>
    <xf numFmtId="0" fontId="7" fillId="0" borderId="9" xfId="0" applyFont="1" applyBorder="1" applyAlignment="1">
      <alignment horizontal="left" vertical="top" indent="1"/>
    </xf>
    <xf numFmtId="0" fontId="7" fillId="0" borderId="2" xfId="0" applyFont="1" applyBorder="1" applyAlignment="1">
      <alignment horizontal="left" vertical="top" indent="1"/>
    </xf>
    <xf numFmtId="0" fontId="6" fillId="0" borderId="4" xfId="0" quotePrefix="1" applyFont="1" applyBorder="1" applyAlignment="1">
      <alignment horizontal="left" vertical="top" indent="2"/>
    </xf>
    <xf numFmtId="0" fontId="9" fillId="0" borderId="11" xfId="0" applyFont="1" applyBorder="1" applyAlignment="1">
      <alignment horizontal="right" vertical="top" indent="1"/>
    </xf>
    <xf numFmtId="0" fontId="9" fillId="0" borderId="1" xfId="0" applyFont="1" applyBorder="1" applyAlignment="1">
      <alignment horizontal="right" vertical="top" indent="1"/>
    </xf>
    <xf numFmtId="0" fontId="2" fillId="0" borderId="3" xfId="0" applyFont="1" applyBorder="1" applyAlignment="1">
      <alignment horizontal="right" vertical="top" indent="2" readingOrder="2"/>
    </xf>
    <xf numFmtId="0" fontId="15" fillId="0" borderId="1" xfId="0" applyFont="1" applyBorder="1" applyAlignment="1">
      <alignment horizontal="right" vertical="top" indent="2" readingOrder="2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3" fontId="7" fillId="0" borderId="9" xfId="0" applyNumberFormat="1" applyFont="1" applyFill="1" applyBorder="1" applyAlignment="1">
      <alignment vertical="top"/>
    </xf>
    <xf numFmtId="3" fontId="7" fillId="0" borderId="10" xfId="0" applyNumberFormat="1" applyFont="1" applyFill="1" applyBorder="1" applyAlignment="1">
      <alignment vertical="top"/>
    </xf>
    <xf numFmtId="3" fontId="7" fillId="0" borderId="11" xfId="0" applyNumberFormat="1" applyFont="1" applyFill="1" applyBorder="1" applyAlignment="1">
      <alignment vertical="top"/>
    </xf>
    <xf numFmtId="165" fontId="17" fillId="0" borderId="0" xfId="0" applyNumberFormat="1" applyFont="1" applyFill="1" applyBorder="1" applyAlignment="1">
      <alignment vertical="top"/>
    </xf>
    <xf numFmtId="165" fontId="20" fillId="0" borderId="0" xfId="0" applyNumberFormat="1" applyFont="1" applyFill="1" applyBorder="1" applyAlignment="1">
      <alignment vertical="top"/>
    </xf>
    <xf numFmtId="165" fontId="17" fillId="0" borderId="12" xfId="0" applyNumberFormat="1" applyFont="1" applyFill="1" applyBorder="1" applyAlignment="1">
      <alignment vertical="top"/>
    </xf>
    <xf numFmtId="3" fontId="7" fillId="0" borderId="11" xfId="0" applyNumberFormat="1" applyFont="1" applyBorder="1" applyAlignment="1">
      <alignment vertical="top"/>
    </xf>
    <xf numFmtId="3" fontId="7" fillId="0" borderId="0" xfId="0" applyNumberFormat="1" applyFont="1" applyBorder="1" applyAlignment="1">
      <alignment vertical="top"/>
    </xf>
    <xf numFmtId="165" fontId="20" fillId="0" borderId="0" xfId="0" applyNumberFormat="1" applyFont="1" applyBorder="1" applyAlignment="1">
      <alignment vertical="top"/>
    </xf>
    <xf numFmtId="3" fontId="7" fillId="0" borderId="9" xfId="0" applyNumberFormat="1" applyFont="1" applyBorder="1" applyAlignment="1">
      <alignment vertical="top"/>
    </xf>
    <xf numFmtId="3" fontId="7" fillId="0" borderId="10" xfId="0" applyNumberFormat="1" applyFont="1" applyBorder="1" applyAlignment="1">
      <alignment vertical="top"/>
    </xf>
    <xf numFmtId="165" fontId="20" fillId="0" borderId="0" xfId="0" applyNumberFormat="1" applyFont="1" applyFill="1" applyBorder="1" applyAlignment="1">
      <alignment horizontal="right"/>
    </xf>
    <xf numFmtId="165" fontId="20" fillId="0" borderId="0" xfId="0" applyNumberFormat="1" applyFont="1" applyFill="1" applyBorder="1" applyAlignment="1"/>
    <xf numFmtId="0" fontId="9" fillId="0" borderId="6" xfId="0" applyFont="1" applyBorder="1" applyAlignment="1">
      <alignment horizontal="right" vertical="top" indent="1"/>
    </xf>
    <xf numFmtId="0" fontId="7" fillId="0" borderId="5" xfId="0" applyFont="1" applyBorder="1" applyAlignment="1">
      <alignment horizontal="left" vertical="top" indent="1"/>
    </xf>
    <xf numFmtId="164" fontId="7" fillId="0" borderId="0" xfId="0" applyNumberFormat="1" applyFont="1" applyBorder="1" applyAlignment="1">
      <alignment vertical="top"/>
    </xf>
    <xf numFmtId="164" fontId="19" fillId="0" borderId="0" xfId="1" applyNumberFormat="1" applyFont="1" applyBorder="1" applyAlignment="1">
      <alignment vertical="top"/>
    </xf>
    <xf numFmtId="164" fontId="20" fillId="0" borderId="0" xfId="0" applyNumberFormat="1" applyFont="1" applyBorder="1" applyAlignment="1">
      <alignment vertical="top"/>
    </xf>
    <xf numFmtId="165" fontId="19" fillId="0" borderId="0" xfId="1" applyNumberFormat="1" applyFont="1" applyBorder="1" applyAlignment="1">
      <alignment horizontal="right" vertical="top"/>
    </xf>
    <xf numFmtId="164" fontId="19" fillId="0" borderId="0" xfId="1" applyNumberFormat="1" applyFont="1" applyBorder="1" applyAlignment="1">
      <alignment horizontal="right" vertical="top"/>
    </xf>
    <xf numFmtId="0" fontId="19" fillId="0" borderId="0" xfId="1" applyFont="1" applyBorder="1" applyAlignment="1">
      <alignment horizontal="right" vertical="top" wrapText="1"/>
    </xf>
    <xf numFmtId="0" fontId="9" fillId="0" borderId="8" xfId="0" applyFont="1" applyBorder="1" applyAlignment="1">
      <alignment horizontal="right" vertical="top" indent="2" readingOrder="2"/>
    </xf>
    <xf numFmtId="0" fontId="10" fillId="0" borderId="8" xfId="0" applyFont="1" applyBorder="1" applyAlignment="1">
      <alignment horizontal="right" vertical="top" indent="2" readingOrder="2"/>
    </xf>
    <xf numFmtId="0" fontId="9" fillId="0" borderId="8" xfId="0" applyFont="1" applyBorder="1" applyAlignment="1">
      <alignment horizontal="right" vertical="top" indent="1"/>
    </xf>
    <xf numFmtId="0" fontId="2" fillId="0" borderId="8" xfId="0" applyFont="1" applyBorder="1" applyAlignment="1">
      <alignment horizontal="right" vertical="top" indent="2" readingOrder="2"/>
    </xf>
    <xf numFmtId="0" fontId="2" fillId="0" borderId="14" xfId="0" applyFont="1" applyBorder="1" applyAlignment="1">
      <alignment horizontal="right" vertical="top" indent="2" readingOrder="2"/>
    </xf>
    <xf numFmtId="0" fontId="7" fillId="0" borderId="8" xfId="0" applyFont="1" applyBorder="1" applyAlignment="1">
      <alignment horizontal="left" vertical="top" indent="2"/>
    </xf>
    <xf numFmtId="0" fontId="7" fillId="0" borderId="8" xfId="0" quotePrefix="1" applyFont="1" applyBorder="1" applyAlignment="1">
      <alignment horizontal="left" vertical="top" indent="2"/>
    </xf>
    <xf numFmtId="0" fontId="7" fillId="0" borderId="8" xfId="0" applyFont="1" applyBorder="1" applyAlignment="1">
      <alignment horizontal="left" vertical="top" indent="1"/>
    </xf>
    <xf numFmtId="0" fontId="6" fillId="0" borderId="8" xfId="0" applyFont="1" applyBorder="1" applyAlignment="1">
      <alignment horizontal="left" vertical="top" indent="2"/>
    </xf>
    <xf numFmtId="0" fontId="6" fillId="0" borderId="8" xfId="0" quotePrefix="1" applyFont="1" applyBorder="1" applyAlignment="1">
      <alignment horizontal="left" vertical="top" indent="2"/>
    </xf>
    <xf numFmtId="0" fontId="6" fillId="0" borderId="14" xfId="0" quotePrefix="1" applyFont="1" applyBorder="1" applyAlignment="1">
      <alignment horizontal="left" vertical="top" indent="2"/>
    </xf>
    <xf numFmtId="164" fontId="18" fillId="0" borderId="2" xfId="1" applyNumberFormat="1" applyBorder="1"/>
    <xf numFmtId="165" fontId="19" fillId="0" borderId="1" xfId="1" applyNumberFormat="1" applyFont="1" applyBorder="1" applyAlignment="1">
      <alignment horizontal="right" vertical="top"/>
    </xf>
    <xf numFmtId="165" fontId="19" fillId="0" borderId="12" xfId="1" applyNumberFormat="1" applyFont="1" applyBorder="1" applyAlignment="1">
      <alignment horizontal="right" vertical="top"/>
    </xf>
    <xf numFmtId="164" fontId="19" fillId="0" borderId="12" xfId="1" applyNumberFormat="1" applyFont="1" applyBorder="1" applyAlignment="1">
      <alignment horizontal="right" vertical="top"/>
    </xf>
    <xf numFmtId="165" fontId="19" fillId="0" borderId="3" xfId="1" applyNumberFormat="1" applyFont="1" applyBorder="1" applyAlignment="1">
      <alignment horizontal="right" vertical="top"/>
    </xf>
    <xf numFmtId="0" fontId="6" fillId="0" borderId="14" xfId="0" applyFont="1" applyBorder="1" applyAlignment="1">
      <alignment horizontal="center" vertical="top" wrapText="1"/>
    </xf>
    <xf numFmtId="165" fontId="21" fillId="0" borderId="0" xfId="1" applyNumberFormat="1" applyFont="1" applyBorder="1" applyAlignment="1">
      <alignment horizontal="right" vertical="top"/>
    </xf>
    <xf numFmtId="164" fontId="21" fillId="0" borderId="0" xfId="1" applyNumberFormat="1" applyFont="1" applyBorder="1" applyAlignment="1">
      <alignment horizontal="right" vertical="top"/>
    </xf>
    <xf numFmtId="164" fontId="21" fillId="0" borderId="0" xfId="1" applyNumberFormat="1" applyFont="1" applyFill="1" applyBorder="1" applyAlignment="1">
      <alignment vertical="top"/>
    </xf>
    <xf numFmtId="164" fontId="19" fillId="0" borderId="12" xfId="1" applyNumberFormat="1" applyFont="1" applyBorder="1" applyAlignment="1">
      <alignment vertical="top"/>
    </xf>
    <xf numFmtId="165" fontId="7" fillId="0" borderId="9" xfId="0" applyNumberFormat="1" applyFont="1" applyFill="1" applyBorder="1" applyAlignment="1">
      <alignment vertical="top"/>
    </xf>
    <xf numFmtId="165" fontId="7" fillId="0" borderId="10" xfId="0" applyNumberFormat="1" applyFont="1" applyFill="1" applyBorder="1" applyAlignment="1">
      <alignment vertical="top"/>
    </xf>
    <xf numFmtId="165" fontId="7" fillId="0" borderId="11" xfId="0" applyNumberFormat="1" applyFont="1" applyFill="1" applyBorder="1" applyAlignment="1">
      <alignment vertical="top"/>
    </xf>
    <xf numFmtId="165" fontId="7" fillId="0" borderId="9" xfId="0" applyNumberFormat="1" applyFont="1" applyFill="1" applyBorder="1" applyAlignment="1"/>
    <xf numFmtId="165" fontId="7" fillId="0" borderId="10" xfId="0" applyNumberFormat="1" applyFont="1" applyFill="1" applyBorder="1" applyAlignment="1"/>
    <xf numFmtId="165" fontId="19" fillId="0" borderId="10" xfId="1" applyNumberFormat="1" applyFont="1" applyBorder="1" applyAlignment="1">
      <alignment horizontal="right" vertical="top"/>
    </xf>
    <xf numFmtId="165" fontId="19" fillId="0" borderId="11" xfId="1" applyNumberFormat="1" applyFont="1" applyBorder="1" applyAlignment="1">
      <alignment horizontal="right" vertical="top"/>
    </xf>
    <xf numFmtId="164" fontId="19" fillId="0" borderId="10" xfId="1" applyNumberFormat="1" applyFont="1" applyBorder="1" applyAlignment="1">
      <alignment horizontal="right" vertical="top"/>
    </xf>
    <xf numFmtId="164" fontId="19" fillId="0" borderId="10" xfId="1" applyNumberFormat="1" applyFont="1" applyBorder="1" applyAlignment="1">
      <alignment vertical="top"/>
    </xf>
    <xf numFmtId="164" fontId="18" fillId="0" borderId="9" xfId="1" applyNumberFormat="1" applyBorder="1"/>
    <xf numFmtId="0" fontId="19" fillId="0" borderId="12" xfId="1" applyFont="1" applyBorder="1" applyAlignment="1">
      <alignment horizontal="right" vertical="top" wrapText="1"/>
    </xf>
    <xf numFmtId="0" fontId="6" fillId="0" borderId="0" xfId="0" applyFont="1" applyBorder="1" applyAlignment="1">
      <alignment vertical="center"/>
    </xf>
    <xf numFmtId="165" fontId="10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6" fontId="7" fillId="0" borderId="10" xfId="0" applyNumberFormat="1" applyFont="1" applyBorder="1" applyAlignment="1">
      <alignment vertical="top"/>
    </xf>
    <xf numFmtId="164" fontId="19" fillId="0" borderId="2" xfId="1" applyNumberFormat="1" applyFont="1" applyBorder="1" applyAlignment="1">
      <alignment horizontal="right" vertical="top"/>
    </xf>
    <xf numFmtId="164" fontId="19" fillId="0" borderId="4" xfId="1" applyNumberFormat="1" applyFont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8" fillId="0" borderId="0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right" vertical="top" indent="1" readingOrder="2"/>
    </xf>
    <xf numFmtId="0" fontId="9" fillId="0" borderId="13" xfId="0" applyFont="1" applyBorder="1" applyAlignment="1">
      <alignment horizontal="right" vertical="top" indent="1"/>
    </xf>
    <xf numFmtId="0" fontId="9" fillId="0" borderId="6" xfId="0" applyFont="1" applyBorder="1" applyAlignment="1">
      <alignment horizontal="right" vertical="top" indent="1"/>
    </xf>
    <xf numFmtId="0" fontId="7" fillId="0" borderId="5" xfId="0" applyFont="1" applyBorder="1" applyAlignment="1">
      <alignment horizontal="left" vertical="top" indent="1"/>
    </xf>
    <xf numFmtId="0" fontId="7" fillId="0" borderId="13" xfId="0" applyFont="1" applyBorder="1" applyAlignment="1">
      <alignment horizontal="left" vertical="top" indent="1"/>
    </xf>
    <xf numFmtId="0" fontId="8" fillId="0" borderId="12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</cellXfs>
  <cellStyles count="2">
    <cellStyle name="Normal" xfId="0" builtinId="0"/>
    <cellStyle name="Normal_Sheet1_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20"/>
  <sheetViews>
    <sheetView tabSelected="1" view="pageBreakPreview" zoomScale="97" zoomScaleNormal="100" zoomScaleSheetLayoutView="97" workbookViewId="0">
      <selection activeCell="A30" sqref="A30:H31"/>
    </sheetView>
  </sheetViews>
  <sheetFormatPr defaultRowHeight="18.600000000000001" customHeight="1"/>
  <cols>
    <col min="1" max="1" width="20.5703125" style="2" customWidth="1"/>
    <col min="2" max="2" width="18.42578125" style="2" customWidth="1"/>
    <col min="3" max="3" width="18.140625" style="2" customWidth="1"/>
    <col min="4" max="4" width="18" style="2" customWidth="1"/>
    <col min="5" max="5" width="17.5703125" style="2" customWidth="1"/>
    <col min="6" max="6" width="16.42578125" style="2" customWidth="1"/>
    <col min="7" max="7" width="13" style="2" customWidth="1"/>
    <col min="8" max="8" width="20.85546875" style="3" customWidth="1"/>
    <col min="9" max="16384" width="9.140625" style="2"/>
  </cols>
  <sheetData>
    <row r="1" spans="1:14" ht="18" customHeight="1">
      <c r="A1" s="83" t="s">
        <v>71</v>
      </c>
      <c r="B1" s="83"/>
      <c r="C1" s="83"/>
      <c r="D1" s="83"/>
      <c r="E1" s="83"/>
      <c r="F1" s="83"/>
      <c r="G1" s="83"/>
      <c r="H1" s="83"/>
    </row>
    <row r="2" spans="1:14" ht="15.95" customHeight="1">
      <c r="A2" s="84" t="s">
        <v>73</v>
      </c>
      <c r="B2" s="84"/>
      <c r="C2" s="84"/>
      <c r="D2" s="84"/>
      <c r="E2" s="84"/>
      <c r="F2" s="84"/>
      <c r="G2" s="84"/>
      <c r="H2" s="84"/>
    </row>
    <row r="3" spans="1:14" ht="12.75">
      <c r="A3" s="84"/>
      <c r="B3" s="84"/>
      <c r="C3" s="84"/>
      <c r="D3" s="84"/>
      <c r="E3" s="84"/>
      <c r="F3" s="84"/>
      <c r="G3" s="84"/>
      <c r="H3" s="84"/>
    </row>
    <row r="4" spans="1:14" ht="5.0999999999999996" customHeight="1">
      <c r="A4" s="88"/>
      <c r="B4" s="88"/>
      <c r="C4" s="88"/>
      <c r="D4" s="88"/>
      <c r="E4" s="88"/>
      <c r="F4" s="88"/>
      <c r="G4" s="88"/>
      <c r="H4" s="88"/>
    </row>
    <row r="5" spans="1:14" s="4" customFormat="1" ht="16.5" customHeight="1">
      <c r="A5" s="85" t="s">
        <v>31</v>
      </c>
      <c r="B5" s="10" t="s">
        <v>50</v>
      </c>
      <c r="C5" s="9" t="s">
        <v>24</v>
      </c>
      <c r="D5" s="92" t="s">
        <v>20</v>
      </c>
      <c r="E5" s="93"/>
      <c r="F5" s="90" t="s">
        <v>23</v>
      </c>
      <c r="G5" s="91"/>
      <c r="H5" s="22" t="s">
        <v>30</v>
      </c>
    </row>
    <row r="6" spans="1:14" s="4" customFormat="1" ht="16.5" customHeight="1">
      <c r="A6" s="86"/>
      <c r="B6" s="7" t="s">
        <v>0</v>
      </c>
      <c r="C6" s="7" t="s">
        <v>1</v>
      </c>
      <c r="D6" s="7" t="s">
        <v>0</v>
      </c>
      <c r="E6" s="7" t="s">
        <v>26</v>
      </c>
      <c r="F6" s="7" t="s">
        <v>51</v>
      </c>
      <c r="G6" s="7" t="s">
        <v>1</v>
      </c>
      <c r="H6" s="23"/>
    </row>
    <row r="7" spans="1:14" s="4" customFormat="1" ht="27" customHeight="1">
      <c r="A7" s="87"/>
      <c r="B7" s="8" t="s">
        <v>54</v>
      </c>
      <c r="C7" s="8" t="s">
        <v>29</v>
      </c>
      <c r="D7" s="8" t="s">
        <v>53</v>
      </c>
      <c r="E7" s="8" t="s">
        <v>28</v>
      </c>
      <c r="F7" s="8" t="s">
        <v>27</v>
      </c>
      <c r="G7" s="8" t="s">
        <v>29</v>
      </c>
      <c r="H7" s="23"/>
    </row>
    <row r="8" spans="1:14" s="5" customFormat="1" ht="16.5" customHeight="1">
      <c r="A8" s="15" t="s">
        <v>2</v>
      </c>
      <c r="B8" s="33"/>
      <c r="C8" s="34"/>
      <c r="D8" s="34"/>
      <c r="E8" s="80"/>
      <c r="F8" s="34"/>
      <c r="G8" s="30"/>
      <c r="H8" s="18" t="s">
        <v>3</v>
      </c>
    </row>
    <row r="9" spans="1:14" s="6" customFormat="1" ht="16.5" customHeight="1">
      <c r="A9" s="50" t="s">
        <v>38</v>
      </c>
      <c r="B9" s="63">
        <v>0.5</v>
      </c>
      <c r="C9" s="62">
        <v>12</v>
      </c>
      <c r="D9" s="63">
        <v>0.55000000000000004</v>
      </c>
      <c r="E9" s="64">
        <f>F9/G9</f>
        <v>0.55000000000000004</v>
      </c>
      <c r="F9" s="62">
        <v>33</v>
      </c>
      <c r="G9" s="62">
        <v>60</v>
      </c>
      <c r="H9" s="45" t="s">
        <v>34</v>
      </c>
      <c r="I9" s="78"/>
      <c r="J9" s="78"/>
      <c r="K9" s="78"/>
      <c r="L9" s="79"/>
      <c r="M9" s="78"/>
      <c r="N9" s="78"/>
    </row>
    <row r="10" spans="1:14" s="6" customFormat="1" ht="16.5" customHeight="1">
      <c r="A10" s="50" t="s">
        <v>39</v>
      </c>
      <c r="B10" s="63">
        <v>0.7</v>
      </c>
      <c r="C10" s="62">
        <v>10</v>
      </c>
      <c r="D10" s="63">
        <v>0.9866666666666668</v>
      </c>
      <c r="E10" s="64">
        <f t="shared" ref="E10:E13" si="0">F10/G10</f>
        <v>0.97333333333333338</v>
      </c>
      <c r="F10" s="62">
        <v>146</v>
      </c>
      <c r="G10" s="62">
        <v>150</v>
      </c>
      <c r="H10" s="46" t="s">
        <v>55</v>
      </c>
      <c r="I10" s="78"/>
      <c r="J10" s="78"/>
      <c r="L10" s="78"/>
    </row>
    <row r="11" spans="1:14" s="6" customFormat="1" ht="16.5" customHeight="1">
      <c r="A11" s="50" t="s">
        <v>40</v>
      </c>
      <c r="B11" s="63">
        <v>0.93333333333333335</v>
      </c>
      <c r="C11" s="62">
        <v>15</v>
      </c>
      <c r="D11" s="63">
        <v>1.1152073732718886</v>
      </c>
      <c r="E11" s="64">
        <f t="shared" si="0"/>
        <v>1.0622119815668192</v>
      </c>
      <c r="F11" s="62">
        <v>460.99999999999955</v>
      </c>
      <c r="G11" s="62">
        <v>434</v>
      </c>
      <c r="H11" s="46" t="s">
        <v>56</v>
      </c>
      <c r="I11" s="78"/>
      <c r="J11" s="78"/>
      <c r="L11" s="78"/>
    </row>
    <row r="12" spans="1:14" s="6" customFormat="1" ht="16.5" customHeight="1">
      <c r="A12" s="50" t="s">
        <v>41</v>
      </c>
      <c r="B12" s="63">
        <v>1.1698113207547172</v>
      </c>
      <c r="C12" s="62">
        <v>53</v>
      </c>
      <c r="D12" s="63">
        <v>1.7668308702791464</v>
      </c>
      <c r="E12" s="64">
        <f t="shared" si="0"/>
        <v>1.5960591133004922</v>
      </c>
      <c r="F12" s="62">
        <v>971.99999999999977</v>
      </c>
      <c r="G12" s="62">
        <v>609</v>
      </c>
      <c r="H12" s="46" t="s">
        <v>57</v>
      </c>
      <c r="I12" s="78"/>
      <c r="J12" s="78"/>
      <c r="L12" s="78"/>
    </row>
    <row r="13" spans="1:14" s="6" customFormat="1" ht="16.5" customHeight="1">
      <c r="A13" s="50" t="s">
        <v>42</v>
      </c>
      <c r="B13" s="63">
        <v>2.6052631578947363</v>
      </c>
      <c r="C13" s="62">
        <v>38</v>
      </c>
      <c r="D13" s="63">
        <v>3.0128205128205141</v>
      </c>
      <c r="E13" s="64">
        <f t="shared" si="0"/>
        <v>4.0213675213675222</v>
      </c>
      <c r="F13" s="62">
        <v>941.00000000000023</v>
      </c>
      <c r="G13" s="62">
        <v>234</v>
      </c>
      <c r="H13" s="46" t="s">
        <v>58</v>
      </c>
      <c r="I13" s="78"/>
      <c r="J13" s="78"/>
      <c r="L13" s="78"/>
    </row>
    <row r="14" spans="1:14" s="6" customFormat="1" ht="16.5" customHeight="1">
      <c r="A14" s="51" t="s">
        <v>43</v>
      </c>
      <c r="B14" s="63">
        <v>5.6153846153846141</v>
      </c>
      <c r="C14" s="62">
        <v>26</v>
      </c>
      <c r="D14" s="63">
        <v>7.5510204081632661</v>
      </c>
      <c r="E14" s="64">
        <f>F14/G14</f>
        <v>18.081632653061227</v>
      </c>
      <c r="F14" s="62">
        <v>886.00000000000011</v>
      </c>
      <c r="G14" s="62">
        <v>49</v>
      </c>
      <c r="H14" s="46" t="s">
        <v>35</v>
      </c>
      <c r="I14" s="78"/>
      <c r="J14" s="78"/>
      <c r="L14" s="78"/>
    </row>
    <row r="15" spans="1:14" s="5" customFormat="1" ht="16.5" customHeight="1">
      <c r="A15" s="52" t="s">
        <v>4</v>
      </c>
      <c r="B15" s="31"/>
      <c r="C15" s="31"/>
      <c r="D15" s="39"/>
      <c r="E15" s="39"/>
      <c r="F15" s="31"/>
      <c r="G15" s="31"/>
      <c r="H15" s="47" t="s">
        <v>5</v>
      </c>
      <c r="L15" s="78"/>
    </row>
    <row r="16" spans="1:14" s="5" customFormat="1" ht="16.5" customHeight="1">
      <c r="A16" s="53" t="s">
        <v>44</v>
      </c>
      <c r="B16" s="43">
        <v>1</v>
      </c>
      <c r="C16" s="42">
        <v>1</v>
      </c>
      <c r="D16" s="43">
        <v>1</v>
      </c>
      <c r="E16" s="40">
        <f>F16/G16</f>
        <v>1</v>
      </c>
      <c r="F16" s="42">
        <v>1</v>
      </c>
      <c r="G16" s="42">
        <v>1</v>
      </c>
      <c r="H16" s="48" t="s">
        <v>36</v>
      </c>
    </row>
    <row r="17" spans="1:8" s="5" customFormat="1" ht="16.5" customHeight="1">
      <c r="A17" s="53" t="s">
        <v>45</v>
      </c>
      <c r="B17" s="43">
        <v>0</v>
      </c>
      <c r="C17" s="42">
        <v>0</v>
      </c>
      <c r="D17" s="43">
        <v>1</v>
      </c>
      <c r="E17" s="40">
        <f t="shared" ref="E17:E20" si="1">F17/G17</f>
        <v>1</v>
      </c>
      <c r="F17" s="42">
        <v>25</v>
      </c>
      <c r="G17" s="42">
        <v>25</v>
      </c>
      <c r="H17" s="48" t="s">
        <v>59</v>
      </c>
    </row>
    <row r="18" spans="1:8" s="5" customFormat="1" ht="16.5" customHeight="1">
      <c r="A18" s="53" t="s">
        <v>46</v>
      </c>
      <c r="B18" s="43">
        <v>0</v>
      </c>
      <c r="C18" s="42">
        <v>0</v>
      </c>
      <c r="D18" s="43">
        <v>1.1090909090909098</v>
      </c>
      <c r="E18" s="40">
        <f t="shared" si="1"/>
        <v>1.1090909090909098</v>
      </c>
      <c r="F18" s="42">
        <v>61.000000000000036</v>
      </c>
      <c r="G18" s="42">
        <v>55</v>
      </c>
      <c r="H18" s="48" t="s">
        <v>60</v>
      </c>
    </row>
    <row r="19" spans="1:8" s="5" customFormat="1" ht="16.5" customHeight="1">
      <c r="A19" s="53" t="s">
        <v>47</v>
      </c>
      <c r="B19" s="43">
        <v>1.3333333333333333</v>
      </c>
      <c r="C19" s="42">
        <v>9</v>
      </c>
      <c r="D19" s="43">
        <v>1.7083333333333333</v>
      </c>
      <c r="E19" s="40">
        <f t="shared" si="1"/>
        <v>1.7916666666666663</v>
      </c>
      <c r="F19" s="42">
        <v>85.999999999999986</v>
      </c>
      <c r="G19" s="42">
        <v>48</v>
      </c>
      <c r="H19" s="48" t="s">
        <v>61</v>
      </c>
    </row>
    <row r="20" spans="1:8" s="5" customFormat="1" ht="16.5" customHeight="1">
      <c r="A20" s="53" t="s">
        <v>48</v>
      </c>
      <c r="B20" s="43">
        <v>2.4</v>
      </c>
      <c r="C20" s="42">
        <v>10</v>
      </c>
      <c r="D20" s="43">
        <v>4.1428571428571432</v>
      </c>
      <c r="E20" s="40">
        <f t="shared" si="1"/>
        <v>7.2857142857142856</v>
      </c>
      <c r="F20" s="42">
        <v>51</v>
      </c>
      <c r="G20" s="42">
        <v>7</v>
      </c>
      <c r="H20" s="48" t="s">
        <v>62</v>
      </c>
    </row>
    <row r="21" spans="1:8" s="5" customFormat="1" ht="16.5" customHeight="1">
      <c r="A21" s="54" t="s">
        <v>49</v>
      </c>
      <c r="B21" s="43">
        <v>3</v>
      </c>
      <c r="C21" s="42">
        <v>4</v>
      </c>
      <c r="D21" s="43">
        <v>0</v>
      </c>
      <c r="E21" s="40">
        <v>0</v>
      </c>
      <c r="F21" s="44">
        <v>0</v>
      </c>
      <c r="G21" s="42">
        <v>0</v>
      </c>
      <c r="H21" s="48" t="s">
        <v>37</v>
      </c>
    </row>
    <row r="22" spans="1:8" s="5" customFormat="1" ht="16.5" customHeight="1">
      <c r="A22" s="52" t="s">
        <v>6</v>
      </c>
      <c r="B22" s="32"/>
      <c r="C22" s="32"/>
      <c r="D22" s="41"/>
      <c r="E22" s="41"/>
      <c r="F22" s="32"/>
      <c r="G22" s="32"/>
      <c r="H22" s="47" t="s">
        <v>7</v>
      </c>
    </row>
    <row r="23" spans="1:8" s="5" customFormat="1" ht="16.5" customHeight="1">
      <c r="A23" s="53" t="s">
        <v>44</v>
      </c>
      <c r="B23" s="81">
        <v>0</v>
      </c>
      <c r="C23" s="27">
        <v>0</v>
      </c>
      <c r="D23" s="43">
        <v>0</v>
      </c>
      <c r="E23" s="40">
        <v>0</v>
      </c>
      <c r="F23" s="42">
        <v>0</v>
      </c>
      <c r="G23" s="42">
        <v>0</v>
      </c>
      <c r="H23" s="48" t="s">
        <v>36</v>
      </c>
    </row>
    <row r="24" spans="1:8" s="5" customFormat="1" ht="16.5" customHeight="1">
      <c r="A24" s="53" t="s">
        <v>45</v>
      </c>
      <c r="B24" s="81">
        <v>1</v>
      </c>
      <c r="C24" s="42">
        <v>1</v>
      </c>
      <c r="D24" s="43">
        <v>1</v>
      </c>
      <c r="E24" s="40">
        <f>F24/G24</f>
        <v>1</v>
      </c>
      <c r="F24" s="42">
        <v>5</v>
      </c>
      <c r="G24" s="42">
        <v>5</v>
      </c>
      <c r="H24" s="48" t="s">
        <v>59</v>
      </c>
    </row>
    <row r="25" spans="1:8" s="5" customFormat="1" ht="16.5" customHeight="1">
      <c r="A25" s="53" t="s">
        <v>46</v>
      </c>
      <c r="B25" s="81">
        <v>0</v>
      </c>
      <c r="C25" s="42">
        <v>0</v>
      </c>
      <c r="D25" s="43">
        <v>1.0869565217391308</v>
      </c>
      <c r="E25" s="40">
        <f t="shared" ref="E25:E27" si="2">F25/G25</f>
        <v>1.0434782608695652</v>
      </c>
      <c r="F25" s="42">
        <v>24</v>
      </c>
      <c r="G25" s="42">
        <v>23</v>
      </c>
      <c r="H25" s="48" t="s">
        <v>60</v>
      </c>
    </row>
    <row r="26" spans="1:8" s="5" customFormat="1" ht="16.5" customHeight="1">
      <c r="A26" s="53" t="s">
        <v>47</v>
      </c>
      <c r="B26" s="81">
        <v>0</v>
      </c>
      <c r="C26" s="42">
        <v>0</v>
      </c>
      <c r="D26" s="43">
        <v>1.3793103448275865</v>
      </c>
      <c r="E26" s="40">
        <f t="shared" si="2"/>
        <v>1.3103448275862069</v>
      </c>
      <c r="F26" s="42">
        <v>38</v>
      </c>
      <c r="G26" s="42">
        <v>29</v>
      </c>
      <c r="H26" s="48" t="s">
        <v>61</v>
      </c>
    </row>
    <row r="27" spans="1:8" s="5" customFormat="1" ht="16.5" customHeight="1">
      <c r="A27" s="53" t="s">
        <v>48</v>
      </c>
      <c r="B27" s="81">
        <v>0</v>
      </c>
      <c r="C27" s="42">
        <v>0</v>
      </c>
      <c r="D27" s="43">
        <v>2.25</v>
      </c>
      <c r="E27" s="40">
        <f t="shared" si="2"/>
        <v>2.75</v>
      </c>
      <c r="F27" s="42">
        <v>11</v>
      </c>
      <c r="G27" s="42">
        <v>4</v>
      </c>
      <c r="H27" s="48" t="s">
        <v>62</v>
      </c>
    </row>
    <row r="28" spans="1:8" s="5" customFormat="1" ht="15.95" customHeight="1">
      <c r="A28" s="55" t="s">
        <v>49</v>
      </c>
      <c r="B28" s="82">
        <v>0</v>
      </c>
      <c r="C28" s="29">
        <v>0</v>
      </c>
      <c r="D28" s="59">
        <v>0</v>
      </c>
      <c r="E28" s="65">
        <v>0</v>
      </c>
      <c r="F28" s="76">
        <v>0</v>
      </c>
      <c r="G28" s="58">
        <v>0</v>
      </c>
      <c r="H28" s="49" t="s">
        <v>37</v>
      </c>
    </row>
    <row r="29" spans="1:8" ht="20.25" customHeight="1">
      <c r="A29" s="83" t="s">
        <v>72</v>
      </c>
      <c r="B29" s="83"/>
      <c r="C29" s="83"/>
      <c r="D29" s="83"/>
      <c r="E29" s="83"/>
      <c r="F29" s="83"/>
      <c r="G29" s="83"/>
      <c r="H29" s="83"/>
    </row>
    <row r="30" spans="1:8" ht="15.95" customHeight="1">
      <c r="A30" s="84" t="s">
        <v>74</v>
      </c>
      <c r="B30" s="84"/>
      <c r="C30" s="84"/>
      <c r="D30" s="84"/>
      <c r="E30" s="84"/>
      <c r="F30" s="84"/>
      <c r="G30" s="84"/>
      <c r="H30" s="84"/>
    </row>
    <row r="31" spans="1:8" ht="15.75" customHeight="1">
      <c r="A31" s="84"/>
      <c r="B31" s="84"/>
      <c r="C31" s="84"/>
      <c r="D31" s="84"/>
      <c r="E31" s="84"/>
      <c r="F31" s="84"/>
      <c r="G31" s="84"/>
      <c r="H31" s="84"/>
    </row>
    <row r="32" spans="1:8" ht="3" customHeight="1">
      <c r="A32" s="94"/>
      <c r="B32" s="94"/>
      <c r="C32" s="94"/>
      <c r="D32" s="94"/>
      <c r="E32" s="94"/>
      <c r="F32" s="94"/>
      <c r="G32" s="94"/>
      <c r="H32" s="94"/>
    </row>
    <row r="33" spans="1:8" ht="15.95" customHeight="1">
      <c r="A33" s="85" t="s">
        <v>31</v>
      </c>
      <c r="B33" s="38" t="s">
        <v>50</v>
      </c>
      <c r="C33" s="37" t="s">
        <v>24</v>
      </c>
      <c r="D33" s="92" t="s">
        <v>20</v>
      </c>
      <c r="E33" s="93"/>
      <c r="F33" s="90" t="s">
        <v>23</v>
      </c>
      <c r="G33" s="91"/>
      <c r="H33" s="95" t="s">
        <v>30</v>
      </c>
    </row>
    <row r="34" spans="1:8" ht="15.95" customHeight="1">
      <c r="A34" s="86"/>
      <c r="B34" s="7" t="s">
        <v>0</v>
      </c>
      <c r="C34" s="7" t="s">
        <v>1</v>
      </c>
      <c r="D34" s="7" t="s">
        <v>0</v>
      </c>
      <c r="E34" s="7" t="s">
        <v>26</v>
      </c>
      <c r="F34" s="7" t="s">
        <v>51</v>
      </c>
      <c r="G34" s="7" t="s">
        <v>1</v>
      </c>
      <c r="H34" s="96"/>
    </row>
    <row r="35" spans="1:8" ht="27.75" customHeight="1">
      <c r="A35" s="87"/>
      <c r="B35" s="61" t="s">
        <v>54</v>
      </c>
      <c r="C35" s="61" t="s">
        <v>29</v>
      </c>
      <c r="D35" s="61" t="s">
        <v>53</v>
      </c>
      <c r="E35" s="61" t="s">
        <v>28</v>
      </c>
      <c r="F35" s="61" t="s">
        <v>27</v>
      </c>
      <c r="G35" s="61" t="s">
        <v>29</v>
      </c>
      <c r="H35" s="97"/>
    </row>
    <row r="36" spans="1:8" ht="15.95" customHeight="1">
      <c r="A36" s="15" t="s">
        <v>8</v>
      </c>
      <c r="B36" s="24"/>
      <c r="C36" s="25"/>
      <c r="D36" s="25"/>
      <c r="E36" s="25"/>
      <c r="F36" s="25"/>
      <c r="G36" s="26"/>
      <c r="H36" s="18" t="s">
        <v>9</v>
      </c>
    </row>
    <row r="37" spans="1:8" ht="15.95" customHeight="1">
      <c r="A37" s="13" t="s">
        <v>44</v>
      </c>
      <c r="B37" s="81">
        <v>0.5</v>
      </c>
      <c r="C37" s="42">
        <v>2</v>
      </c>
      <c r="D37" s="43">
        <v>0</v>
      </c>
      <c r="E37" s="40">
        <v>0</v>
      </c>
      <c r="F37" s="42">
        <v>0</v>
      </c>
      <c r="G37" s="57">
        <v>0</v>
      </c>
      <c r="H37" s="14" t="s">
        <v>36</v>
      </c>
    </row>
    <row r="38" spans="1:8" ht="15.95" customHeight="1">
      <c r="A38" s="13" t="s">
        <v>45</v>
      </c>
      <c r="B38" s="81">
        <v>0</v>
      </c>
      <c r="C38" s="42">
        <v>0</v>
      </c>
      <c r="D38" s="43">
        <v>1.0454545454545456</v>
      </c>
      <c r="E38" s="40">
        <f t="shared" ref="E38:E42" si="3">F38/G38</f>
        <v>1</v>
      </c>
      <c r="F38" s="42">
        <v>22</v>
      </c>
      <c r="G38" s="57">
        <v>22</v>
      </c>
      <c r="H38" s="21" t="s">
        <v>59</v>
      </c>
    </row>
    <row r="39" spans="1:8" ht="15.95" customHeight="1">
      <c r="A39" s="13" t="s">
        <v>46</v>
      </c>
      <c r="B39" s="81">
        <v>0</v>
      </c>
      <c r="C39" s="42">
        <v>0</v>
      </c>
      <c r="D39" s="43">
        <v>1.0540540540540542</v>
      </c>
      <c r="E39" s="40">
        <f t="shared" si="3"/>
        <v>1.027027027027027</v>
      </c>
      <c r="F39" s="42">
        <v>38</v>
      </c>
      <c r="G39" s="57">
        <v>37</v>
      </c>
      <c r="H39" s="21" t="s">
        <v>60</v>
      </c>
    </row>
    <row r="40" spans="1:8" ht="15.95" customHeight="1">
      <c r="A40" s="13" t="s">
        <v>47</v>
      </c>
      <c r="B40" s="81">
        <v>1</v>
      </c>
      <c r="C40" s="42">
        <v>3</v>
      </c>
      <c r="D40" s="43">
        <v>1.9333333333333329</v>
      </c>
      <c r="E40" s="40">
        <f t="shared" si="3"/>
        <v>1.85</v>
      </c>
      <c r="F40" s="42">
        <v>111</v>
      </c>
      <c r="G40" s="57">
        <v>60</v>
      </c>
      <c r="H40" s="21" t="s">
        <v>61</v>
      </c>
    </row>
    <row r="41" spans="1:8" ht="15.95" customHeight="1">
      <c r="A41" s="13" t="s">
        <v>48</v>
      </c>
      <c r="B41" s="81">
        <v>0</v>
      </c>
      <c r="C41" s="42">
        <v>0</v>
      </c>
      <c r="D41" s="43">
        <v>3.1666666666666665</v>
      </c>
      <c r="E41" s="40">
        <f t="shared" si="3"/>
        <v>3.0833333333333335</v>
      </c>
      <c r="F41" s="42">
        <v>37</v>
      </c>
      <c r="G41" s="57">
        <v>12</v>
      </c>
      <c r="H41" s="21" t="s">
        <v>62</v>
      </c>
    </row>
    <row r="42" spans="1:8" ht="15.95" customHeight="1">
      <c r="A42" s="11" t="s">
        <v>49</v>
      </c>
      <c r="B42" s="81">
        <v>5</v>
      </c>
      <c r="C42" s="42">
        <v>1</v>
      </c>
      <c r="D42" s="43">
        <v>4</v>
      </c>
      <c r="E42" s="40">
        <f t="shared" si="3"/>
        <v>6.5</v>
      </c>
      <c r="F42" s="44">
        <v>13</v>
      </c>
      <c r="G42" s="57">
        <v>2</v>
      </c>
      <c r="H42" s="12" t="s">
        <v>37</v>
      </c>
    </row>
    <row r="43" spans="1:8" ht="15.95" customHeight="1">
      <c r="A43" s="16" t="s">
        <v>14</v>
      </c>
      <c r="B43" s="56"/>
      <c r="C43" s="28"/>
      <c r="D43" s="43"/>
      <c r="E43" s="40"/>
      <c r="F43" s="42"/>
      <c r="G43" s="57"/>
      <c r="H43" s="19" t="s">
        <v>15</v>
      </c>
    </row>
    <row r="44" spans="1:8" ht="15.95" customHeight="1">
      <c r="A44" s="13" t="s">
        <v>44</v>
      </c>
      <c r="B44" s="81">
        <v>0</v>
      </c>
      <c r="C44" s="42">
        <v>5</v>
      </c>
      <c r="D44" s="43">
        <v>0.45454545454545453</v>
      </c>
      <c r="E44" s="40">
        <f>F44/G44</f>
        <v>0.45454545454545453</v>
      </c>
      <c r="F44" s="42">
        <v>20</v>
      </c>
      <c r="G44" s="57">
        <v>44</v>
      </c>
      <c r="H44" s="14" t="s">
        <v>36</v>
      </c>
    </row>
    <row r="45" spans="1:8" ht="15.95" customHeight="1">
      <c r="A45" s="13" t="s">
        <v>45</v>
      </c>
      <c r="B45" s="81">
        <v>0.5</v>
      </c>
      <c r="C45" s="42">
        <v>2</v>
      </c>
      <c r="D45" s="43">
        <v>0.97959183673469385</v>
      </c>
      <c r="E45" s="40">
        <f t="shared" ref="E45:E49" si="4">F45/G45</f>
        <v>0.97959183673469385</v>
      </c>
      <c r="F45" s="42">
        <v>48</v>
      </c>
      <c r="G45" s="57">
        <v>49</v>
      </c>
      <c r="H45" s="14" t="s">
        <v>59</v>
      </c>
    </row>
    <row r="46" spans="1:8" ht="15.95" customHeight="1">
      <c r="A46" s="13" t="s">
        <v>46</v>
      </c>
      <c r="B46" s="81">
        <v>1</v>
      </c>
      <c r="C46" s="42">
        <v>6</v>
      </c>
      <c r="D46" s="43">
        <v>1.1102362204724405</v>
      </c>
      <c r="E46" s="40">
        <f t="shared" si="4"/>
        <v>1.0787401574803148</v>
      </c>
      <c r="F46" s="42">
        <v>136.99999999999997</v>
      </c>
      <c r="G46" s="57">
        <v>127</v>
      </c>
      <c r="H46" s="14" t="s">
        <v>60</v>
      </c>
    </row>
    <row r="47" spans="1:8" ht="15.95" customHeight="1">
      <c r="A47" s="13" t="s">
        <v>47</v>
      </c>
      <c r="B47" s="81">
        <v>0.9411764705882355</v>
      </c>
      <c r="C47" s="42">
        <v>17</v>
      </c>
      <c r="D47" s="43">
        <v>1.5999999999999999</v>
      </c>
      <c r="E47" s="40">
        <f t="shared" si="4"/>
        <v>1.4285714285714279</v>
      </c>
      <c r="F47" s="42">
        <v>199.99999999999991</v>
      </c>
      <c r="G47" s="57">
        <v>140</v>
      </c>
      <c r="H47" s="14" t="s">
        <v>61</v>
      </c>
    </row>
    <row r="48" spans="1:8" ht="15.95" customHeight="1">
      <c r="A48" s="13" t="s">
        <v>48</v>
      </c>
      <c r="B48" s="81">
        <v>2.75</v>
      </c>
      <c r="C48" s="42">
        <v>8</v>
      </c>
      <c r="D48" s="43">
        <v>2.4588235294117635</v>
      </c>
      <c r="E48" s="40">
        <f t="shared" si="4"/>
        <v>3.7411764705882344</v>
      </c>
      <c r="F48" s="44">
        <v>317.99999999999994</v>
      </c>
      <c r="G48" s="57">
        <v>85</v>
      </c>
      <c r="H48" s="14" t="s">
        <v>62</v>
      </c>
    </row>
    <row r="49" spans="1:8" ht="15.95" customHeight="1">
      <c r="A49" s="11" t="s">
        <v>49</v>
      </c>
      <c r="B49" s="81">
        <v>9</v>
      </c>
      <c r="C49" s="42">
        <v>2</v>
      </c>
      <c r="D49" s="43">
        <v>6.5</v>
      </c>
      <c r="E49" s="40">
        <f t="shared" si="4"/>
        <v>19</v>
      </c>
      <c r="F49" s="42">
        <v>114</v>
      </c>
      <c r="G49" s="57">
        <v>6</v>
      </c>
      <c r="H49" s="14" t="s">
        <v>37</v>
      </c>
    </row>
    <row r="50" spans="1:8" s="1" customFormat="1" ht="15.95" customHeight="1">
      <c r="A50" s="16" t="s">
        <v>10</v>
      </c>
      <c r="B50" s="56"/>
      <c r="C50" s="28"/>
      <c r="D50" s="43"/>
      <c r="E50" s="40"/>
      <c r="F50" s="42"/>
      <c r="G50" s="57"/>
      <c r="H50" s="19" t="s">
        <v>11</v>
      </c>
    </row>
    <row r="51" spans="1:8" s="1" customFormat="1" ht="15.95" customHeight="1">
      <c r="A51" s="13" t="s">
        <v>44</v>
      </c>
      <c r="B51" s="81">
        <v>0</v>
      </c>
      <c r="C51" s="27">
        <v>0</v>
      </c>
      <c r="D51" s="43">
        <v>0</v>
      </c>
      <c r="E51" s="40">
        <v>0</v>
      </c>
      <c r="F51" s="42">
        <v>0</v>
      </c>
      <c r="G51" s="57">
        <v>0</v>
      </c>
      <c r="H51" s="14" t="s">
        <v>36</v>
      </c>
    </row>
    <row r="52" spans="1:8" s="1" customFormat="1" ht="15.95" customHeight="1">
      <c r="A52" s="13" t="s">
        <v>45</v>
      </c>
      <c r="B52" s="81">
        <v>1</v>
      </c>
      <c r="C52" s="42">
        <v>2</v>
      </c>
      <c r="D52" s="43">
        <v>1</v>
      </c>
      <c r="E52" s="40">
        <f>F52/G52</f>
        <v>1</v>
      </c>
      <c r="F52" s="42">
        <v>4</v>
      </c>
      <c r="G52" s="57">
        <v>4</v>
      </c>
      <c r="H52" s="14" t="s">
        <v>59</v>
      </c>
    </row>
    <row r="53" spans="1:8" s="1" customFormat="1" ht="15.95" customHeight="1">
      <c r="A53" s="13" t="s">
        <v>46</v>
      </c>
      <c r="B53" s="81">
        <v>1</v>
      </c>
      <c r="C53" s="42">
        <v>2</v>
      </c>
      <c r="D53" s="43">
        <v>1.0476190476190477</v>
      </c>
      <c r="E53" s="40">
        <f t="shared" ref="E53:E55" si="5">F53/G53</f>
        <v>1.0476190476190477</v>
      </c>
      <c r="F53" s="42">
        <v>22</v>
      </c>
      <c r="G53" s="57">
        <v>21</v>
      </c>
      <c r="H53" s="14" t="s">
        <v>60</v>
      </c>
    </row>
    <row r="54" spans="1:8" s="1" customFormat="1" ht="15.95" customHeight="1">
      <c r="A54" s="13" t="s">
        <v>47</v>
      </c>
      <c r="B54" s="81">
        <v>1.5</v>
      </c>
      <c r="C54" s="42">
        <v>2</v>
      </c>
      <c r="D54" s="43">
        <v>1.6538461538461535</v>
      </c>
      <c r="E54" s="40">
        <f t="shared" si="5"/>
        <v>1.6923076923076921</v>
      </c>
      <c r="F54" s="44">
        <v>43.999999999999993</v>
      </c>
      <c r="G54" s="57">
        <v>26</v>
      </c>
      <c r="H54" s="14" t="s">
        <v>61</v>
      </c>
    </row>
    <row r="55" spans="1:8" s="1" customFormat="1" ht="15.95" customHeight="1">
      <c r="A55" s="13" t="s">
        <v>48</v>
      </c>
      <c r="B55" s="81">
        <v>3</v>
      </c>
      <c r="C55" s="42">
        <v>1</v>
      </c>
      <c r="D55" s="43">
        <v>3.2</v>
      </c>
      <c r="E55" s="40">
        <f t="shared" si="5"/>
        <v>4.2</v>
      </c>
      <c r="F55" s="42">
        <v>21</v>
      </c>
      <c r="G55" s="57">
        <v>5</v>
      </c>
      <c r="H55" s="14" t="s">
        <v>62</v>
      </c>
    </row>
    <row r="56" spans="1:8" s="1" customFormat="1" ht="15.95" customHeight="1">
      <c r="A56" s="17" t="s">
        <v>49</v>
      </c>
      <c r="B56" s="82">
        <v>0</v>
      </c>
      <c r="C56" s="29">
        <v>0</v>
      </c>
      <c r="D56" s="59">
        <v>0</v>
      </c>
      <c r="E56" s="65">
        <v>0</v>
      </c>
      <c r="F56" s="58">
        <v>0</v>
      </c>
      <c r="G56" s="60">
        <v>0</v>
      </c>
      <c r="H56" s="20" t="s">
        <v>37</v>
      </c>
    </row>
    <row r="57" spans="1:8" s="1" customFormat="1" ht="15.95" customHeight="1">
      <c r="A57" s="16" t="s">
        <v>12</v>
      </c>
      <c r="B57" s="66"/>
      <c r="C57" s="67"/>
      <c r="D57" s="67"/>
      <c r="E57" s="67"/>
      <c r="F57" s="67"/>
      <c r="G57" s="68"/>
      <c r="H57" s="19" t="s">
        <v>13</v>
      </c>
    </row>
    <row r="58" spans="1:8" s="1" customFormat="1" ht="15.95" customHeight="1">
      <c r="A58" s="13" t="s">
        <v>44</v>
      </c>
      <c r="B58" s="81">
        <v>0</v>
      </c>
      <c r="C58" s="42">
        <v>0</v>
      </c>
      <c r="D58" s="43">
        <v>1</v>
      </c>
      <c r="E58" s="40">
        <f>F58/G58</f>
        <v>1</v>
      </c>
      <c r="F58" s="42">
        <v>1</v>
      </c>
      <c r="G58" s="57">
        <v>1</v>
      </c>
      <c r="H58" s="14" t="s">
        <v>36</v>
      </c>
    </row>
    <row r="59" spans="1:8" s="1" customFormat="1" ht="15.95" customHeight="1">
      <c r="A59" s="13" t="s">
        <v>45</v>
      </c>
      <c r="B59" s="81">
        <v>1</v>
      </c>
      <c r="C59" s="42">
        <v>1</v>
      </c>
      <c r="D59" s="43">
        <v>1.1666666666666665</v>
      </c>
      <c r="E59" s="40">
        <f t="shared" ref="E59:E62" si="6">F59/G59</f>
        <v>1</v>
      </c>
      <c r="F59" s="42">
        <v>6</v>
      </c>
      <c r="G59" s="57">
        <v>6</v>
      </c>
      <c r="H59" s="14" t="s">
        <v>59</v>
      </c>
    </row>
    <row r="60" spans="1:8" s="1" customFormat="1" ht="15.95" customHeight="1">
      <c r="A60" s="13" t="s">
        <v>46</v>
      </c>
      <c r="B60" s="81">
        <v>1</v>
      </c>
      <c r="C60" s="42">
        <v>1</v>
      </c>
      <c r="D60" s="43">
        <v>1.4000000000000004</v>
      </c>
      <c r="E60" s="40">
        <f t="shared" si="6"/>
        <v>1.1200000000000003</v>
      </c>
      <c r="F60" s="42">
        <v>28.000000000000007</v>
      </c>
      <c r="G60" s="57">
        <v>25</v>
      </c>
      <c r="H60" s="14" t="s">
        <v>60</v>
      </c>
    </row>
    <row r="61" spans="1:8" s="1" customFormat="1" ht="15.95" customHeight="1">
      <c r="A61" s="13" t="s">
        <v>47</v>
      </c>
      <c r="B61" s="81">
        <v>2.5</v>
      </c>
      <c r="C61" s="42">
        <v>2</v>
      </c>
      <c r="D61" s="43">
        <v>2.2647058823529411</v>
      </c>
      <c r="E61" s="40">
        <f t="shared" si="6"/>
        <v>1.470588235294118</v>
      </c>
      <c r="F61" s="42">
        <v>50.000000000000014</v>
      </c>
      <c r="G61" s="57">
        <v>34</v>
      </c>
      <c r="H61" s="14" t="s">
        <v>61</v>
      </c>
    </row>
    <row r="62" spans="1:8" ht="15.95" customHeight="1">
      <c r="A62" s="13" t="s">
        <v>48</v>
      </c>
      <c r="B62" s="81">
        <v>3</v>
      </c>
      <c r="C62" s="42">
        <v>2</v>
      </c>
      <c r="D62" s="43">
        <v>2.3333333333333335</v>
      </c>
      <c r="E62" s="40">
        <f t="shared" si="6"/>
        <v>5.666666666666667</v>
      </c>
      <c r="F62" s="42">
        <v>17</v>
      </c>
      <c r="G62" s="57">
        <v>3</v>
      </c>
      <c r="H62" s="14" t="s">
        <v>62</v>
      </c>
    </row>
    <row r="63" spans="1:8" ht="15.95" customHeight="1">
      <c r="A63" s="11" t="s">
        <v>49</v>
      </c>
      <c r="B63" s="81">
        <v>0</v>
      </c>
      <c r="C63" s="27">
        <v>0</v>
      </c>
      <c r="D63" s="43">
        <v>0</v>
      </c>
      <c r="E63" s="40">
        <v>0</v>
      </c>
      <c r="F63" s="44">
        <v>0</v>
      </c>
      <c r="G63" s="57">
        <v>0</v>
      </c>
      <c r="H63" s="14" t="s">
        <v>37</v>
      </c>
    </row>
    <row r="64" spans="1:8" ht="15.95" customHeight="1">
      <c r="A64" s="16" t="s">
        <v>70</v>
      </c>
      <c r="B64" s="56"/>
      <c r="C64" s="28"/>
      <c r="D64" s="43"/>
      <c r="E64" s="40"/>
      <c r="F64" s="42"/>
      <c r="G64" s="57"/>
      <c r="H64" s="19" t="s">
        <v>25</v>
      </c>
    </row>
    <row r="65" spans="1:8" ht="15.95" customHeight="1">
      <c r="A65" s="13" t="s">
        <v>44</v>
      </c>
      <c r="B65" s="81">
        <v>1</v>
      </c>
      <c r="C65" s="42">
        <v>2</v>
      </c>
      <c r="D65" s="43">
        <v>1</v>
      </c>
      <c r="E65" s="40">
        <f>F65/G65</f>
        <v>1</v>
      </c>
      <c r="F65" s="42">
        <v>1</v>
      </c>
      <c r="G65" s="57">
        <v>1</v>
      </c>
      <c r="H65" s="14" t="s">
        <v>36</v>
      </c>
    </row>
    <row r="66" spans="1:8" ht="15.95" customHeight="1">
      <c r="A66" s="13" t="s">
        <v>45</v>
      </c>
      <c r="B66" s="81">
        <v>0</v>
      </c>
      <c r="C66" s="42">
        <v>0</v>
      </c>
      <c r="D66" s="43">
        <v>1</v>
      </c>
      <c r="E66" s="40">
        <f t="shared" ref="E66:E70" si="7">F66/G66</f>
        <v>1</v>
      </c>
      <c r="F66" s="42">
        <v>8</v>
      </c>
      <c r="G66" s="57">
        <v>8</v>
      </c>
      <c r="H66" s="14" t="s">
        <v>59</v>
      </c>
    </row>
    <row r="67" spans="1:8" ht="15.95" customHeight="1">
      <c r="A67" s="13" t="s">
        <v>46</v>
      </c>
      <c r="B67" s="81">
        <v>1.5</v>
      </c>
      <c r="C67" s="42">
        <v>2</v>
      </c>
      <c r="D67" s="43">
        <v>1.1250000000000004</v>
      </c>
      <c r="E67" s="40">
        <f t="shared" si="7"/>
        <v>1.1250000000000004</v>
      </c>
      <c r="F67" s="42">
        <v>27.000000000000011</v>
      </c>
      <c r="G67" s="57">
        <v>24</v>
      </c>
      <c r="H67" s="14" t="s">
        <v>60</v>
      </c>
    </row>
    <row r="68" spans="1:8" ht="15.95" customHeight="1">
      <c r="A68" s="13" t="s">
        <v>47</v>
      </c>
      <c r="B68" s="81">
        <v>1</v>
      </c>
      <c r="C68" s="42">
        <v>2</v>
      </c>
      <c r="D68" s="43">
        <v>1.9166666666666663</v>
      </c>
      <c r="E68" s="40">
        <f t="shared" si="7"/>
        <v>1.7666666666666666</v>
      </c>
      <c r="F68" s="42">
        <v>106</v>
      </c>
      <c r="G68" s="57">
        <v>60</v>
      </c>
      <c r="H68" s="14" t="s">
        <v>61</v>
      </c>
    </row>
    <row r="69" spans="1:8" ht="15.95" customHeight="1">
      <c r="A69" s="13" t="s">
        <v>48</v>
      </c>
      <c r="B69" s="81">
        <v>3.25</v>
      </c>
      <c r="C69" s="42">
        <v>4</v>
      </c>
      <c r="D69" s="43">
        <v>3.5</v>
      </c>
      <c r="E69" s="40">
        <f t="shared" si="7"/>
        <v>3.6590909090909092</v>
      </c>
      <c r="F69" s="44">
        <v>161</v>
      </c>
      <c r="G69" s="57">
        <v>44</v>
      </c>
      <c r="H69" s="14" t="s">
        <v>62</v>
      </c>
    </row>
    <row r="70" spans="1:8" ht="15.95" customHeight="1">
      <c r="A70" s="11" t="s">
        <v>49</v>
      </c>
      <c r="B70" s="81">
        <v>8.1111111111111107</v>
      </c>
      <c r="C70" s="42">
        <v>9</v>
      </c>
      <c r="D70" s="43">
        <v>7.9090909090909074</v>
      </c>
      <c r="E70" s="40">
        <f t="shared" si="7"/>
        <v>14.863636363636367</v>
      </c>
      <c r="F70" s="42">
        <v>327.00000000000006</v>
      </c>
      <c r="G70" s="57">
        <v>22</v>
      </c>
      <c r="H70" s="14" t="s">
        <v>37</v>
      </c>
    </row>
    <row r="71" spans="1:8" ht="15.95" customHeight="1">
      <c r="A71" s="16" t="s">
        <v>64</v>
      </c>
      <c r="B71" s="56"/>
      <c r="C71" s="28"/>
      <c r="D71" s="43"/>
      <c r="E71" s="40"/>
      <c r="F71" s="42"/>
      <c r="G71" s="57"/>
      <c r="H71" s="19" t="s">
        <v>65</v>
      </c>
    </row>
    <row r="72" spans="1:8" ht="15.95" customHeight="1">
      <c r="A72" s="13" t="s">
        <v>44</v>
      </c>
      <c r="B72" s="81">
        <v>0</v>
      </c>
      <c r="C72" s="27">
        <v>0</v>
      </c>
      <c r="D72" s="43">
        <v>0</v>
      </c>
      <c r="E72" s="40">
        <v>0</v>
      </c>
      <c r="F72" s="42">
        <v>0</v>
      </c>
      <c r="G72" s="57">
        <v>0</v>
      </c>
      <c r="H72" s="14" t="s">
        <v>36</v>
      </c>
    </row>
    <row r="73" spans="1:8" ht="15.95" customHeight="1">
      <c r="A73" s="13" t="s">
        <v>45</v>
      </c>
      <c r="B73" s="81">
        <v>0</v>
      </c>
      <c r="C73" s="27">
        <v>0</v>
      </c>
      <c r="D73" s="43">
        <v>0</v>
      </c>
      <c r="E73" s="40">
        <v>0</v>
      </c>
      <c r="F73" s="42">
        <v>0</v>
      </c>
      <c r="G73" s="57">
        <v>0</v>
      </c>
      <c r="H73" s="14" t="s">
        <v>59</v>
      </c>
    </row>
    <row r="74" spans="1:8" ht="15.95" customHeight="1">
      <c r="A74" s="13" t="s">
        <v>46</v>
      </c>
      <c r="B74" s="81">
        <v>0</v>
      </c>
      <c r="C74" s="42">
        <v>0</v>
      </c>
      <c r="D74" s="43">
        <v>1.5</v>
      </c>
      <c r="E74" s="40">
        <f>F74/G74</f>
        <v>1.0625000000000002</v>
      </c>
      <c r="F74" s="42">
        <v>17.000000000000004</v>
      </c>
      <c r="G74" s="57">
        <v>16</v>
      </c>
      <c r="H74" s="14" t="s">
        <v>60</v>
      </c>
    </row>
    <row r="75" spans="1:8" ht="15.95" customHeight="1">
      <c r="A75" s="13" t="s">
        <v>47</v>
      </c>
      <c r="B75" s="81">
        <v>1</v>
      </c>
      <c r="C75" s="42">
        <v>3</v>
      </c>
      <c r="D75" s="43">
        <v>1.8333333333333333</v>
      </c>
      <c r="E75" s="40">
        <f t="shared" ref="E75:E76" si="8">F75/G75</f>
        <v>1.1666666666666667</v>
      </c>
      <c r="F75" s="44">
        <v>49</v>
      </c>
      <c r="G75" s="57">
        <v>42</v>
      </c>
      <c r="H75" s="14" t="s">
        <v>61</v>
      </c>
    </row>
    <row r="76" spans="1:8" ht="15.95" customHeight="1">
      <c r="A76" s="13" t="s">
        <v>48</v>
      </c>
      <c r="B76" s="81">
        <v>0</v>
      </c>
      <c r="C76" s="42">
        <v>0</v>
      </c>
      <c r="D76" s="43">
        <v>2.25</v>
      </c>
      <c r="E76" s="40">
        <f t="shared" si="8"/>
        <v>2.5</v>
      </c>
      <c r="F76" s="42">
        <v>10</v>
      </c>
      <c r="G76" s="57">
        <v>4</v>
      </c>
      <c r="H76" s="14" t="s">
        <v>62</v>
      </c>
    </row>
    <row r="77" spans="1:8" ht="15.95" customHeight="1">
      <c r="A77" s="17" t="s">
        <v>49</v>
      </c>
      <c r="B77" s="82">
        <v>0</v>
      </c>
      <c r="C77" s="29">
        <v>0</v>
      </c>
      <c r="D77" s="59">
        <v>0</v>
      </c>
      <c r="E77" s="65">
        <v>0</v>
      </c>
      <c r="F77" s="58">
        <v>0</v>
      </c>
      <c r="G77" s="60">
        <v>0</v>
      </c>
      <c r="H77" s="20" t="s">
        <v>37</v>
      </c>
    </row>
    <row r="78" spans="1:8" s="1" customFormat="1" ht="15.95" customHeight="1">
      <c r="A78" s="16" t="s">
        <v>33</v>
      </c>
      <c r="B78" s="69"/>
      <c r="C78" s="70"/>
      <c r="D78" s="70"/>
      <c r="E78" s="70"/>
      <c r="F78" s="70"/>
      <c r="G78" s="72"/>
      <c r="H78" s="19" t="s">
        <v>32</v>
      </c>
    </row>
    <row r="79" spans="1:8" s="1" customFormat="1" ht="15.95" customHeight="1">
      <c r="A79" s="13" t="s">
        <v>44</v>
      </c>
      <c r="B79" s="81">
        <v>0</v>
      </c>
      <c r="C79" s="27">
        <v>0</v>
      </c>
      <c r="D79" s="43">
        <v>0</v>
      </c>
      <c r="E79" s="40">
        <v>0</v>
      </c>
      <c r="F79" s="42">
        <v>0</v>
      </c>
      <c r="G79" s="57">
        <v>0</v>
      </c>
      <c r="H79" s="14" t="s">
        <v>36</v>
      </c>
    </row>
    <row r="80" spans="1:8" s="1" customFormat="1" ht="15.95" customHeight="1">
      <c r="A80" s="13" t="s">
        <v>45</v>
      </c>
      <c r="B80" s="81">
        <v>0</v>
      </c>
      <c r="C80" s="27">
        <v>0</v>
      </c>
      <c r="D80" s="43">
        <v>0</v>
      </c>
      <c r="E80" s="40">
        <v>0</v>
      </c>
      <c r="F80" s="42">
        <v>0</v>
      </c>
      <c r="G80" s="57">
        <v>0</v>
      </c>
      <c r="H80" s="14" t="s">
        <v>59</v>
      </c>
    </row>
    <row r="81" spans="1:8" s="1" customFormat="1" ht="15.95" customHeight="1">
      <c r="A81" s="13" t="s">
        <v>46</v>
      </c>
      <c r="B81" s="81">
        <v>0</v>
      </c>
      <c r="C81" s="42">
        <v>0</v>
      </c>
      <c r="D81" s="43">
        <v>1</v>
      </c>
      <c r="E81" s="40">
        <f>F81/G81</f>
        <v>1</v>
      </c>
      <c r="F81" s="42">
        <v>5</v>
      </c>
      <c r="G81" s="57">
        <v>5</v>
      </c>
      <c r="H81" s="14" t="s">
        <v>60</v>
      </c>
    </row>
    <row r="82" spans="1:8" s="1" customFormat="1" ht="15.95" customHeight="1">
      <c r="A82" s="13" t="s">
        <v>47</v>
      </c>
      <c r="B82" s="81">
        <v>2</v>
      </c>
      <c r="C82" s="42">
        <v>1</v>
      </c>
      <c r="D82" s="43">
        <v>2.1428571428571428</v>
      </c>
      <c r="E82" s="40">
        <f t="shared" ref="E82:E84" si="9">F82/G82</f>
        <v>1.5714285714285714</v>
      </c>
      <c r="F82" s="42">
        <v>11</v>
      </c>
      <c r="G82" s="57">
        <v>7</v>
      </c>
      <c r="H82" s="14" t="s">
        <v>61</v>
      </c>
    </row>
    <row r="83" spans="1:8" s="1" customFormat="1" ht="15.95" customHeight="1">
      <c r="A83" s="13" t="s">
        <v>48</v>
      </c>
      <c r="B83" s="81">
        <v>3</v>
      </c>
      <c r="C83" s="42">
        <v>1</v>
      </c>
      <c r="D83" s="43">
        <v>3.4666666666666663</v>
      </c>
      <c r="E83" s="40">
        <f t="shared" si="9"/>
        <v>3.9999999999999991</v>
      </c>
      <c r="F83" s="42">
        <v>59.999999999999986</v>
      </c>
      <c r="G83" s="57">
        <v>15</v>
      </c>
      <c r="H83" s="14" t="s">
        <v>62</v>
      </c>
    </row>
    <row r="84" spans="1:8" s="1" customFormat="1" ht="15.95" customHeight="1">
      <c r="A84" s="11" t="s">
        <v>49</v>
      </c>
      <c r="B84" s="81">
        <v>0</v>
      </c>
      <c r="C84" s="27">
        <v>0</v>
      </c>
      <c r="D84" s="43">
        <v>10.333333333333334</v>
      </c>
      <c r="E84" s="40">
        <f t="shared" si="9"/>
        <v>40</v>
      </c>
      <c r="F84" s="44">
        <v>120</v>
      </c>
      <c r="G84" s="57">
        <v>3</v>
      </c>
      <c r="H84" s="14" t="s">
        <v>37</v>
      </c>
    </row>
    <row r="85" spans="1:8" ht="15.95" customHeight="1">
      <c r="A85" s="16" t="s">
        <v>16</v>
      </c>
      <c r="B85" s="56"/>
      <c r="C85" s="35"/>
      <c r="D85" s="43"/>
      <c r="E85" s="40"/>
      <c r="F85" s="42"/>
      <c r="G85" s="57"/>
      <c r="H85" s="19" t="s">
        <v>17</v>
      </c>
    </row>
    <row r="86" spans="1:8" ht="15.95" customHeight="1">
      <c r="A86" s="13" t="s">
        <v>44</v>
      </c>
      <c r="B86" s="81">
        <v>0</v>
      </c>
      <c r="C86" s="42">
        <v>0</v>
      </c>
      <c r="D86" s="43">
        <v>0.25</v>
      </c>
      <c r="E86" s="40">
        <f>F86/G86</f>
        <v>0.25</v>
      </c>
      <c r="F86" s="42">
        <v>1</v>
      </c>
      <c r="G86" s="57">
        <v>4</v>
      </c>
      <c r="H86" s="14" t="s">
        <v>36</v>
      </c>
    </row>
    <row r="87" spans="1:8" ht="15.95" customHeight="1">
      <c r="A87" s="13" t="s">
        <v>45</v>
      </c>
      <c r="B87" s="81">
        <v>1</v>
      </c>
      <c r="C87" s="42">
        <v>1</v>
      </c>
      <c r="D87" s="43">
        <v>0.5714285714285714</v>
      </c>
      <c r="E87" s="40">
        <f t="shared" ref="E87:E91" si="10">F87/G87</f>
        <v>0.5714285714285714</v>
      </c>
      <c r="F87" s="42">
        <v>4</v>
      </c>
      <c r="G87" s="57">
        <v>7</v>
      </c>
      <c r="H87" s="14" t="s">
        <v>59</v>
      </c>
    </row>
    <row r="88" spans="1:8" ht="15.95" customHeight="1">
      <c r="A88" s="13" t="s">
        <v>46</v>
      </c>
      <c r="B88" s="81">
        <v>0</v>
      </c>
      <c r="C88" s="42">
        <v>0</v>
      </c>
      <c r="D88" s="43">
        <v>1.0294117647058825</v>
      </c>
      <c r="E88" s="40">
        <f t="shared" si="10"/>
        <v>1.0294117647058825</v>
      </c>
      <c r="F88" s="42">
        <v>35.000000000000007</v>
      </c>
      <c r="G88" s="57">
        <v>34</v>
      </c>
      <c r="H88" s="14" t="s">
        <v>60</v>
      </c>
    </row>
    <row r="89" spans="1:8" ht="15.95" customHeight="1">
      <c r="A89" s="13" t="s">
        <v>47</v>
      </c>
      <c r="B89" s="81">
        <v>1</v>
      </c>
      <c r="C89" s="42">
        <v>2</v>
      </c>
      <c r="D89" s="43">
        <v>1.4339622641509433</v>
      </c>
      <c r="E89" s="40">
        <f t="shared" si="10"/>
        <v>1.679245283018868</v>
      </c>
      <c r="F89" s="42">
        <v>89</v>
      </c>
      <c r="G89" s="57">
        <v>53</v>
      </c>
      <c r="H89" s="14" t="s">
        <v>61</v>
      </c>
    </row>
    <row r="90" spans="1:8" s="1" customFormat="1" ht="15.95" customHeight="1">
      <c r="A90" s="13" t="s">
        <v>48</v>
      </c>
      <c r="B90" s="81">
        <v>1</v>
      </c>
      <c r="C90" s="42">
        <v>2</v>
      </c>
      <c r="D90" s="43">
        <v>2.8125000000000004</v>
      </c>
      <c r="E90" s="40">
        <f t="shared" si="10"/>
        <v>4</v>
      </c>
      <c r="F90" s="44">
        <v>64</v>
      </c>
      <c r="G90" s="57">
        <v>16</v>
      </c>
      <c r="H90" s="14" t="s">
        <v>62</v>
      </c>
    </row>
    <row r="91" spans="1:8" s="1" customFormat="1" ht="15.95" customHeight="1">
      <c r="A91" s="11" t="s">
        <v>49</v>
      </c>
      <c r="B91" s="81">
        <v>2.6666666666666665</v>
      </c>
      <c r="C91" s="42">
        <v>3</v>
      </c>
      <c r="D91" s="43">
        <v>5.8</v>
      </c>
      <c r="E91" s="40">
        <f t="shared" si="10"/>
        <v>12.8</v>
      </c>
      <c r="F91" s="42">
        <v>64</v>
      </c>
      <c r="G91" s="57">
        <v>5</v>
      </c>
      <c r="H91" s="14" t="s">
        <v>37</v>
      </c>
    </row>
    <row r="92" spans="1:8" s="1" customFormat="1" ht="15.95" customHeight="1">
      <c r="A92" s="16" t="s">
        <v>18</v>
      </c>
      <c r="B92" s="56"/>
      <c r="C92" s="36"/>
      <c r="D92" s="43"/>
      <c r="E92" s="40"/>
      <c r="F92" s="42"/>
      <c r="G92" s="57"/>
      <c r="H92" s="19" t="s">
        <v>68</v>
      </c>
    </row>
    <row r="93" spans="1:8" s="1" customFormat="1" ht="15.95" customHeight="1">
      <c r="A93" s="13" t="s">
        <v>44</v>
      </c>
      <c r="B93" s="81">
        <v>1</v>
      </c>
      <c r="C93" s="42">
        <v>2</v>
      </c>
      <c r="D93" s="43">
        <v>1</v>
      </c>
      <c r="E93" s="40">
        <f>F93/G93</f>
        <v>1</v>
      </c>
      <c r="F93" s="42">
        <v>9</v>
      </c>
      <c r="G93" s="57">
        <v>9</v>
      </c>
      <c r="H93" s="14" t="s">
        <v>36</v>
      </c>
    </row>
    <row r="94" spans="1:8" s="1" customFormat="1" ht="15.95" customHeight="1">
      <c r="A94" s="13" t="s">
        <v>45</v>
      </c>
      <c r="B94" s="81">
        <v>0.33333333333333331</v>
      </c>
      <c r="C94" s="42">
        <v>3</v>
      </c>
      <c r="D94" s="43">
        <v>1</v>
      </c>
      <c r="E94" s="40">
        <f t="shared" ref="E94:E98" si="11">F94/G94</f>
        <v>1</v>
      </c>
      <c r="F94" s="42">
        <v>23</v>
      </c>
      <c r="G94" s="57">
        <v>23</v>
      </c>
      <c r="H94" s="14" t="s">
        <v>59</v>
      </c>
    </row>
    <row r="95" spans="1:8" s="1" customFormat="1" ht="15.95" customHeight="1">
      <c r="A95" s="13" t="s">
        <v>46</v>
      </c>
      <c r="B95" s="81">
        <v>0.5</v>
      </c>
      <c r="C95" s="42">
        <v>4</v>
      </c>
      <c r="D95" s="43">
        <v>1.0483870967741933</v>
      </c>
      <c r="E95" s="40">
        <f t="shared" si="11"/>
        <v>1</v>
      </c>
      <c r="F95" s="42">
        <v>62</v>
      </c>
      <c r="G95" s="57">
        <v>62</v>
      </c>
      <c r="H95" s="14" t="s">
        <v>60</v>
      </c>
    </row>
    <row r="96" spans="1:8" s="1" customFormat="1" ht="15.95" customHeight="1">
      <c r="A96" s="13" t="s">
        <v>47</v>
      </c>
      <c r="B96" s="81">
        <v>1</v>
      </c>
      <c r="C96" s="42">
        <v>11</v>
      </c>
      <c r="D96" s="43">
        <v>1.9134615384615385</v>
      </c>
      <c r="E96" s="40">
        <f t="shared" si="11"/>
        <v>1.7019230769230771</v>
      </c>
      <c r="F96" s="44">
        <v>177.00000000000003</v>
      </c>
      <c r="G96" s="57">
        <v>104</v>
      </c>
      <c r="H96" s="14" t="s">
        <v>61</v>
      </c>
    </row>
    <row r="97" spans="1:18" s="1" customFormat="1" ht="15.95" customHeight="1">
      <c r="A97" s="13" t="s">
        <v>48</v>
      </c>
      <c r="B97" s="81">
        <v>2</v>
      </c>
      <c r="C97" s="42">
        <v>7</v>
      </c>
      <c r="D97" s="43">
        <v>2.8965517241379306</v>
      </c>
      <c r="E97" s="40">
        <f t="shared" si="11"/>
        <v>3.758620689655173</v>
      </c>
      <c r="F97" s="42">
        <v>109.00000000000001</v>
      </c>
      <c r="G97" s="57">
        <v>29</v>
      </c>
      <c r="H97" s="14" t="s">
        <v>62</v>
      </c>
    </row>
    <row r="98" spans="1:18" s="1" customFormat="1" ht="15.95" customHeight="1">
      <c r="A98" s="17" t="s">
        <v>49</v>
      </c>
      <c r="B98" s="82">
        <v>4.833333333333333</v>
      </c>
      <c r="C98" s="58">
        <v>6</v>
      </c>
      <c r="D98" s="59">
        <v>6.333333333333333</v>
      </c>
      <c r="E98" s="65">
        <f t="shared" si="11"/>
        <v>10.666666666666666</v>
      </c>
      <c r="F98" s="58">
        <v>64</v>
      </c>
      <c r="G98" s="60">
        <v>6</v>
      </c>
      <c r="H98" s="20" t="s">
        <v>37</v>
      </c>
      <c r="K98" s="83"/>
      <c r="L98" s="83"/>
      <c r="M98" s="83"/>
      <c r="N98" s="83"/>
      <c r="O98" s="83"/>
      <c r="P98" s="83"/>
      <c r="Q98" s="83"/>
      <c r="R98" s="83"/>
    </row>
    <row r="99" spans="1:18" s="1" customFormat="1" ht="15.95" customHeight="1">
      <c r="A99" s="77" t="s">
        <v>52</v>
      </c>
      <c r="B99" s="77"/>
      <c r="C99" s="77"/>
      <c r="D99" s="77"/>
      <c r="E99" s="89" t="s">
        <v>69</v>
      </c>
      <c r="F99" s="89"/>
      <c r="G99" s="89"/>
      <c r="H99" s="89"/>
      <c r="I99" s="2"/>
    </row>
    <row r="100" spans="1:18" s="1" customFormat="1" ht="15.95" customHeight="1">
      <c r="A100" s="15" t="s">
        <v>19</v>
      </c>
      <c r="B100" s="75"/>
      <c r="C100" s="71"/>
      <c r="D100" s="73"/>
      <c r="E100" s="74"/>
      <c r="F100" s="71"/>
      <c r="G100" s="72"/>
      <c r="H100" s="18" t="s">
        <v>67</v>
      </c>
      <c r="I100" s="2"/>
    </row>
    <row r="101" spans="1:18" s="1" customFormat="1" ht="15.95" customHeight="1">
      <c r="A101" s="13" t="s">
        <v>44</v>
      </c>
      <c r="B101" s="81">
        <v>0</v>
      </c>
      <c r="C101" s="42">
        <v>0</v>
      </c>
      <c r="D101" s="43">
        <v>0</v>
      </c>
      <c r="E101" s="40">
        <v>0</v>
      </c>
      <c r="F101" s="42">
        <v>0</v>
      </c>
      <c r="G101" s="57">
        <v>0</v>
      </c>
      <c r="H101" s="14" t="s">
        <v>36</v>
      </c>
      <c r="I101" s="2"/>
    </row>
    <row r="102" spans="1:18" s="1" customFormat="1" ht="15.95" customHeight="1">
      <c r="A102" s="13" t="s">
        <v>45</v>
      </c>
      <c r="B102" s="81">
        <v>0</v>
      </c>
      <c r="C102" s="42">
        <v>0</v>
      </c>
      <c r="D102" s="43">
        <v>0</v>
      </c>
      <c r="E102" s="40">
        <v>0</v>
      </c>
      <c r="F102" s="42">
        <v>0</v>
      </c>
      <c r="G102" s="57">
        <v>0</v>
      </c>
      <c r="H102" s="14" t="s">
        <v>59</v>
      </c>
      <c r="I102" s="2"/>
    </row>
    <row r="103" spans="1:18" ht="15.95" customHeight="1">
      <c r="A103" s="13" t="s">
        <v>46</v>
      </c>
      <c r="B103" s="81">
        <v>0</v>
      </c>
      <c r="C103" s="42">
        <v>0</v>
      </c>
      <c r="D103" s="43">
        <v>1</v>
      </c>
      <c r="E103" s="40">
        <f>F103/G103</f>
        <v>1</v>
      </c>
      <c r="F103" s="42">
        <v>1</v>
      </c>
      <c r="G103" s="57">
        <v>1</v>
      </c>
      <c r="H103" s="14" t="s">
        <v>60</v>
      </c>
      <c r="I103" s="1"/>
    </row>
    <row r="104" spans="1:18" ht="15.95" customHeight="1">
      <c r="A104" s="13" t="s">
        <v>47</v>
      </c>
      <c r="B104" s="81">
        <v>0</v>
      </c>
      <c r="C104" s="42">
        <v>0</v>
      </c>
      <c r="D104" s="43">
        <v>0</v>
      </c>
      <c r="E104" s="40">
        <v>0</v>
      </c>
      <c r="F104" s="42">
        <v>0</v>
      </c>
      <c r="G104" s="57">
        <v>0</v>
      </c>
      <c r="H104" s="14" t="s">
        <v>61</v>
      </c>
      <c r="I104" s="1"/>
    </row>
    <row r="105" spans="1:18" ht="15.95" customHeight="1">
      <c r="A105" s="13" t="s">
        <v>48</v>
      </c>
      <c r="B105" s="81">
        <v>0</v>
      </c>
      <c r="C105" s="42">
        <v>0</v>
      </c>
      <c r="D105" s="43">
        <v>5</v>
      </c>
      <c r="E105" s="40">
        <f t="shared" ref="E105" si="12">F105/G105</f>
        <v>10</v>
      </c>
      <c r="F105" s="44">
        <v>10</v>
      </c>
      <c r="G105" s="57">
        <v>1</v>
      </c>
      <c r="H105" s="14" t="s">
        <v>62</v>
      </c>
      <c r="I105" s="1"/>
    </row>
    <row r="106" spans="1:18" ht="15.95" customHeight="1">
      <c r="A106" s="11" t="s">
        <v>49</v>
      </c>
      <c r="B106" s="81">
        <v>0</v>
      </c>
      <c r="C106" s="42">
        <v>0</v>
      </c>
      <c r="D106" s="43">
        <v>0</v>
      </c>
      <c r="E106" s="40">
        <v>0</v>
      </c>
      <c r="F106" s="42">
        <v>0</v>
      </c>
      <c r="G106" s="57">
        <v>0</v>
      </c>
      <c r="H106" s="14" t="s">
        <v>37</v>
      </c>
      <c r="I106" s="1"/>
    </row>
    <row r="107" spans="1:18" ht="15.95" customHeight="1">
      <c r="A107" s="16" t="s">
        <v>63</v>
      </c>
      <c r="B107" s="56"/>
      <c r="C107" s="28"/>
      <c r="D107" s="43"/>
      <c r="E107" s="40"/>
      <c r="F107" s="42"/>
      <c r="G107" s="57"/>
      <c r="H107" s="19" t="s">
        <v>66</v>
      </c>
      <c r="I107" s="1"/>
    </row>
    <row r="108" spans="1:18" ht="15.95" customHeight="1">
      <c r="A108" s="13" t="s">
        <v>44</v>
      </c>
      <c r="B108" s="81">
        <v>0</v>
      </c>
      <c r="C108" s="27">
        <v>0</v>
      </c>
      <c r="D108" s="43">
        <v>0</v>
      </c>
      <c r="E108" s="40">
        <v>0</v>
      </c>
      <c r="F108" s="42">
        <v>0</v>
      </c>
      <c r="G108" s="57">
        <v>0</v>
      </c>
      <c r="H108" s="14" t="s">
        <v>36</v>
      </c>
      <c r="I108" s="1"/>
    </row>
    <row r="109" spans="1:18" ht="15.95" customHeight="1">
      <c r="A109" s="13" t="s">
        <v>45</v>
      </c>
      <c r="B109" s="81">
        <v>0</v>
      </c>
      <c r="C109" s="27">
        <v>0</v>
      </c>
      <c r="D109" s="43">
        <v>0</v>
      </c>
      <c r="E109" s="40">
        <v>0</v>
      </c>
      <c r="F109" s="42">
        <v>0</v>
      </c>
      <c r="G109" s="57">
        <v>0</v>
      </c>
      <c r="H109" s="14" t="s">
        <v>59</v>
      </c>
      <c r="I109" s="1"/>
    </row>
    <row r="110" spans="1:18" ht="15.95" customHeight="1">
      <c r="A110" s="13" t="s">
        <v>46</v>
      </c>
      <c r="B110" s="81">
        <v>0</v>
      </c>
      <c r="C110" s="42">
        <v>0</v>
      </c>
      <c r="D110" s="43">
        <v>1</v>
      </c>
      <c r="E110" s="40">
        <f>F110/G110</f>
        <v>1</v>
      </c>
      <c r="F110" s="42">
        <v>1</v>
      </c>
      <c r="G110" s="57">
        <v>1</v>
      </c>
      <c r="H110" s="14" t="s">
        <v>60</v>
      </c>
      <c r="I110" s="1"/>
    </row>
    <row r="111" spans="1:18" ht="15.95" customHeight="1">
      <c r="A111" s="13" t="s">
        <v>47</v>
      </c>
      <c r="B111" s="81">
        <v>3</v>
      </c>
      <c r="C111" s="42">
        <v>1</v>
      </c>
      <c r="D111" s="43">
        <v>0</v>
      </c>
      <c r="E111" s="40">
        <v>0</v>
      </c>
      <c r="F111" s="44">
        <v>0</v>
      </c>
      <c r="G111" s="57">
        <v>0</v>
      </c>
      <c r="H111" s="14" t="s">
        <v>61</v>
      </c>
      <c r="I111" s="1"/>
    </row>
    <row r="112" spans="1:18" ht="15.95" customHeight="1">
      <c r="A112" s="13" t="s">
        <v>48</v>
      </c>
      <c r="B112" s="81">
        <v>4</v>
      </c>
      <c r="C112" s="42">
        <v>3</v>
      </c>
      <c r="D112" s="43">
        <v>5.75</v>
      </c>
      <c r="E112" s="40">
        <f t="shared" ref="E112:E113" si="13">F112/G112</f>
        <v>8.75</v>
      </c>
      <c r="F112" s="42">
        <v>70</v>
      </c>
      <c r="G112" s="57">
        <v>8</v>
      </c>
      <c r="H112" s="14" t="s">
        <v>62</v>
      </c>
      <c r="I112" s="1"/>
    </row>
    <row r="113" spans="1:9" ht="15.95" customHeight="1">
      <c r="A113" s="11" t="s">
        <v>49</v>
      </c>
      <c r="B113" s="81">
        <v>0</v>
      </c>
      <c r="C113" s="42">
        <v>0</v>
      </c>
      <c r="D113" s="43">
        <v>12.333333333333334</v>
      </c>
      <c r="E113" s="40">
        <f t="shared" si="13"/>
        <v>44</v>
      </c>
      <c r="F113" s="42">
        <v>132</v>
      </c>
      <c r="G113" s="57">
        <v>3</v>
      </c>
      <c r="H113" s="14" t="s">
        <v>37</v>
      </c>
      <c r="I113" s="1"/>
    </row>
    <row r="114" spans="1:9" s="1" customFormat="1" ht="15.95" customHeight="1">
      <c r="A114" s="16" t="s">
        <v>22</v>
      </c>
      <c r="B114" s="56"/>
      <c r="C114" s="28"/>
      <c r="D114" s="43"/>
      <c r="E114" s="40"/>
      <c r="F114" s="42"/>
      <c r="G114" s="57"/>
      <c r="H114" s="19" t="s">
        <v>21</v>
      </c>
    </row>
    <row r="115" spans="1:9" s="1" customFormat="1" ht="15.95" customHeight="1">
      <c r="A115" s="13" t="s">
        <v>44</v>
      </c>
      <c r="B115" s="81">
        <v>0</v>
      </c>
      <c r="C115" s="27">
        <v>0</v>
      </c>
      <c r="D115" s="43">
        <v>0</v>
      </c>
      <c r="E115" s="40">
        <v>0</v>
      </c>
      <c r="F115" s="42">
        <v>0</v>
      </c>
      <c r="G115" s="57">
        <v>0</v>
      </c>
      <c r="H115" s="14" t="s">
        <v>36</v>
      </c>
    </row>
    <row r="116" spans="1:9" s="1" customFormat="1" ht="15.95" customHeight="1">
      <c r="A116" s="13" t="s">
        <v>45</v>
      </c>
      <c r="B116" s="81">
        <v>0</v>
      </c>
      <c r="C116" s="42">
        <v>0</v>
      </c>
      <c r="D116" s="43">
        <v>1</v>
      </c>
      <c r="E116" s="40">
        <f>F116/G116</f>
        <v>1</v>
      </c>
      <c r="F116" s="42">
        <v>1</v>
      </c>
      <c r="G116" s="57">
        <v>1</v>
      </c>
      <c r="H116" s="14" t="s">
        <v>59</v>
      </c>
      <c r="I116" s="2"/>
    </row>
    <row r="117" spans="1:9" ht="15.95" customHeight="1">
      <c r="A117" s="13" t="s">
        <v>46</v>
      </c>
      <c r="B117" s="81">
        <v>0</v>
      </c>
      <c r="C117" s="42">
        <v>0</v>
      </c>
      <c r="D117" s="43">
        <v>1</v>
      </c>
      <c r="E117" s="40">
        <f t="shared" ref="E117:E120" si="14">F117/G117</f>
        <v>1</v>
      </c>
      <c r="F117" s="44">
        <v>3</v>
      </c>
      <c r="G117" s="57">
        <v>3</v>
      </c>
      <c r="H117" s="14" t="s">
        <v>60</v>
      </c>
    </row>
    <row r="118" spans="1:9" ht="15.95" customHeight="1">
      <c r="A118" s="13" t="s">
        <v>47</v>
      </c>
      <c r="B118" s="81">
        <v>0</v>
      </c>
      <c r="C118" s="42">
        <v>0</v>
      </c>
      <c r="D118" s="43">
        <v>2</v>
      </c>
      <c r="E118" s="40">
        <f t="shared" si="14"/>
        <v>1.8333333333333333</v>
      </c>
      <c r="F118" s="42">
        <v>11</v>
      </c>
      <c r="G118" s="57">
        <v>6</v>
      </c>
      <c r="H118" s="14" t="s">
        <v>61</v>
      </c>
    </row>
    <row r="119" spans="1:9" ht="15.95" customHeight="1">
      <c r="A119" s="13" t="s">
        <v>48</v>
      </c>
      <c r="B119" s="81">
        <v>0</v>
      </c>
      <c r="C119" s="42">
        <v>0</v>
      </c>
      <c r="D119" s="43">
        <v>2</v>
      </c>
      <c r="E119" s="40">
        <f t="shared" si="14"/>
        <v>2</v>
      </c>
      <c r="F119" s="42">
        <v>2</v>
      </c>
      <c r="G119" s="57">
        <v>1</v>
      </c>
      <c r="H119" s="14" t="s">
        <v>62</v>
      </c>
    </row>
    <row r="120" spans="1:9" ht="15.95" customHeight="1">
      <c r="A120" s="17" t="s">
        <v>49</v>
      </c>
      <c r="B120" s="82">
        <v>1</v>
      </c>
      <c r="C120" s="58">
        <v>1</v>
      </c>
      <c r="D120" s="59">
        <v>7</v>
      </c>
      <c r="E120" s="65">
        <f t="shared" si="14"/>
        <v>26</v>
      </c>
      <c r="F120" s="58">
        <v>52</v>
      </c>
      <c r="G120" s="60">
        <v>2</v>
      </c>
      <c r="H120" s="20" t="s">
        <v>37</v>
      </c>
    </row>
  </sheetData>
  <mergeCells count="15">
    <mergeCell ref="E99:H99"/>
    <mergeCell ref="F5:G5"/>
    <mergeCell ref="D5:E5"/>
    <mergeCell ref="A32:H32"/>
    <mergeCell ref="F33:G33"/>
    <mergeCell ref="D33:E33"/>
    <mergeCell ref="H33:H35"/>
    <mergeCell ref="A33:A35"/>
    <mergeCell ref="K98:R98"/>
    <mergeCell ref="A1:H1"/>
    <mergeCell ref="A2:H3"/>
    <mergeCell ref="A5:A7"/>
    <mergeCell ref="A30:H31"/>
    <mergeCell ref="A29:H29"/>
    <mergeCell ref="A4:H4"/>
  </mergeCells>
  <phoneticPr fontId="0" type="noConversion"/>
  <printOptions horizontalCentered="1"/>
  <pageMargins left="0.27559055118110198" right="0.27559055118110198" top="0.59055118110236204" bottom="0.59055118110236204" header="0.39370078740157499" footer="0.39370078740157499"/>
  <pageSetup paperSize="9" firstPageNumber="35" orientation="landscape" useFirstPageNumber="1" horizontalDpi="4294967292" r:id="rId1"/>
  <headerFooter alignWithMargins="0">
    <oddHeader>&amp;L&amp;8PCBS: Building Licenses Statistics, First Quarter 2014&amp;R&amp;1ج        &amp;8PCBS:&amp;10 &amp;8إحصاءات رخص الابنية، الربع الاول 2014</oddHeader>
    <oddFooter>&amp;C&amp;"+,Regular"&amp;P</oddFooter>
  </headerFooter>
  <rowBreaks count="4" manualBreakCount="4">
    <brk id="28" max="8" man="1"/>
    <brk id="56" max="8" man="1"/>
    <brk id="77" max="8" man="1"/>
    <brk id="9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17" sqref="B17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bshbeatah</cp:lastModifiedBy>
  <cp:lastPrinted>2014-05-22T05:35:29Z</cp:lastPrinted>
  <dcterms:created xsi:type="dcterms:W3CDTF">2011-08-15T06:15:30Z</dcterms:created>
  <dcterms:modified xsi:type="dcterms:W3CDTF">2014-05-22T05:35:32Z</dcterms:modified>
</cp:coreProperties>
</file>